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 erajshtakan\"/>
    </mc:Choice>
  </mc:AlternateContent>
  <bookViews>
    <workbookView xWindow="0" yWindow="0" windowWidth="28800" windowHeight="1248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3" state="hidden" r:id="rId9"/>
    <sheet name="bank" sheetId="24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DATE2" localSheetId="4">'[1]Page 1'!$B$17</definedName>
    <definedName name="_DATE2" localSheetId="7">'[2]Page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tiv'!$A$1:$E$50</definedName>
    <definedName name="_xlnm.Print_Area" localSheetId="6">Komunal!$A$1:$M$34</definedName>
    <definedName name="_xlnm.Print_Area" localSheetId="7">'Pastaci finansav.'!$A$1:$E$21</definedName>
    <definedName name="Tab" localSheetId="7">#REF!</definedName>
    <definedName name="Tab1CodeCol" localSheetId="4">#REF!</definedName>
    <definedName name="Tab1CodeCol" localSheetId="7">#REF!</definedName>
    <definedName name="Tab1Col" localSheetId="7">#REF!</definedName>
    <definedName name="Tab1Col1" localSheetId="4">#REF!</definedName>
    <definedName name="Tab1Col1" localSheetId="7">#REF!</definedName>
    <definedName name="Tab1ColLast" localSheetId="4">#REF!</definedName>
    <definedName name="Tab1ColLast" localSheetId="7">#REF!</definedName>
    <definedName name="Tab1Row1" localSheetId="4">#REF!</definedName>
    <definedName name="Tab1Row1" localSheetId="7">#REF!</definedName>
    <definedName name="Tab1RowCode" localSheetId="4">#REF!</definedName>
    <definedName name="Tab1RowCode" localSheetId="7">#REF!</definedName>
    <definedName name="Tab1RowLast" localSheetId="4">#REF!</definedName>
    <definedName name="Tab1RowLast" localSheetId="7">#REF!</definedName>
    <definedName name="Tab2CodeCol" localSheetId="4">#REF!</definedName>
    <definedName name="Tab2CodeCol" localSheetId="7">#REF!</definedName>
    <definedName name="Tab2Col1" localSheetId="4">#REF!</definedName>
    <definedName name="Tab2Col1" localSheetId="7">#REF!</definedName>
    <definedName name="Tab2ColLast" localSheetId="4">#REF!</definedName>
    <definedName name="Tab2ColLast" localSheetId="7">#REF!</definedName>
    <definedName name="Tab2Row1" localSheetId="4">#REF!</definedName>
    <definedName name="Tab2Row1" localSheetId="7">#REF!</definedName>
    <definedName name="Tab2RowCode" localSheetId="4">#REF!</definedName>
    <definedName name="Tab2RowCode" localSheetId="7">#REF!</definedName>
    <definedName name="Tab2RowLast" localSheetId="4">#REF!</definedName>
    <definedName name="Tab2RowLast" localSheetId="7">#REF!</definedName>
    <definedName name="Tab3CodeCol" localSheetId="4">'[3]5'!#REF!</definedName>
    <definedName name="Tab3CodeCol" localSheetId="7">#REF!</definedName>
    <definedName name="Tab3Col1" localSheetId="4">'[3]5'!#REF!</definedName>
    <definedName name="Tab3Col1" localSheetId="7">#REF!</definedName>
    <definedName name="Tab3ColLast" localSheetId="4">'[3]5'!#REF!</definedName>
    <definedName name="Tab3ColLast" localSheetId="7">#REF!</definedName>
    <definedName name="Tab3Row1" localSheetId="4">'[3]5'!#REF!</definedName>
    <definedName name="Tab3Row1" localSheetId="7">#REF!</definedName>
    <definedName name="Tab3RowLast" localSheetId="4">'[3]5'!#REF!</definedName>
    <definedName name="Tab3RowLast" localSheetId="7">#REF!</definedName>
    <definedName name="Tab4CodeCol" localSheetId="4">'[3]5'!#REF!</definedName>
    <definedName name="Tab4CodeCol" localSheetId="7">#REF!</definedName>
    <definedName name="Tab4Col1" localSheetId="4">'[3]5'!#REF!</definedName>
    <definedName name="Tab4Col1" localSheetId="7">#REF!</definedName>
    <definedName name="Tab4ColLast" localSheetId="4">'[3]5'!#REF!</definedName>
    <definedName name="Tab4ColLast" localSheetId="7">#REF!</definedName>
    <definedName name="Tab4Row1" localSheetId="4">'[3]5'!#REF!</definedName>
    <definedName name="Tab4Row1" localSheetId="7">#REF!</definedName>
    <definedName name="Tab4RowLast" localSheetId="4">'[3]5'!#REF!</definedName>
    <definedName name="Tab4RowLast" localSheetId="7">#REF!</definedName>
    <definedName name="Tab5CodeCol" localSheetId="4">'[3]5'!#REF!</definedName>
    <definedName name="Tab5CodeCol" localSheetId="7">#REF!</definedName>
    <definedName name="Tab5Col1" localSheetId="4">'[3]5'!#REF!</definedName>
    <definedName name="Tab5Col1" localSheetId="7">#REF!</definedName>
    <definedName name="Tab5ColLast" localSheetId="4">'[3]5'!#REF!</definedName>
    <definedName name="Tab5ColLast" localSheetId="7">#REF!</definedName>
    <definedName name="Tab5Row1" localSheetId="4">'[3]5'!#REF!</definedName>
    <definedName name="Tab5Row1" localSheetId="7">#REF!</definedName>
    <definedName name="Tab5RowLast" localSheetId="4">'[3]5'!#REF!</definedName>
    <definedName name="Tab5RowLast" localSheetId="7">#REF!</definedName>
    <definedName name="Tab6CodeCol" localSheetId="4">'[3]5'!#REF!</definedName>
    <definedName name="Tab6CodeCol" localSheetId="7">#REF!</definedName>
    <definedName name="Tab6Col1" localSheetId="4">'[3]5'!#REF!</definedName>
    <definedName name="Tab6Col1" localSheetId="7">#REF!</definedName>
    <definedName name="Tab6ColLast" localSheetId="4">'[3]5'!#REF!</definedName>
    <definedName name="Tab6ColLast" localSheetId="7">#REF!</definedName>
    <definedName name="Tab6Row1" localSheetId="4">'[3]5'!#REF!</definedName>
    <definedName name="Tab6Row1" localSheetId="7">#REF!</definedName>
    <definedName name="Tab6RowLast" localSheetId="4">'[3]5'!#REF!</definedName>
    <definedName name="Tab6RowLast" localSheetId="7">#REF!</definedName>
    <definedName name="Tab7CodeCol" localSheetId="4">#REF!</definedName>
    <definedName name="Tab7CodeCol" localSheetId="7">#REF!</definedName>
    <definedName name="Tab7Col1" localSheetId="4">#REF!</definedName>
    <definedName name="Tab7Col1" localSheetId="7">#REF!</definedName>
    <definedName name="Tab7ColLast" localSheetId="4">#REF!</definedName>
    <definedName name="Tab7ColLast" localSheetId="7">#REF!</definedName>
    <definedName name="Tab7Row1" localSheetId="4">#REF!</definedName>
    <definedName name="Tab7Row1" localSheetId="7">#REF!</definedName>
    <definedName name="Tab7RowCode" localSheetId="4">#REF!</definedName>
    <definedName name="Tab7RowCode" localSheetId="7">#REF!</definedName>
    <definedName name="Tab7RowLast" localSheetId="4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0" i="21" l="1"/>
  <c r="F9" i="21"/>
  <c r="D66" i="19" l="1"/>
  <c r="B18" i="10" l="1"/>
  <c r="B19" i="9"/>
  <c r="B25" i="7"/>
  <c r="D65" i="19" l="1"/>
  <c r="J12" i="11"/>
  <c r="J7" i="11" s="1"/>
  <c r="D12" i="11"/>
  <c r="D7" i="11" s="1"/>
  <c r="E12" i="11" l="1"/>
  <c r="B26" i="7"/>
  <c r="B19" i="10"/>
  <c r="B20" i="9"/>
  <c r="C8" i="21"/>
  <c r="J16" i="11"/>
  <c r="C12" i="11"/>
  <c r="A2" i="23" l="1"/>
  <c r="M7" i="12" l="1"/>
  <c r="M8" i="12" l="1"/>
  <c r="M9" i="12"/>
  <c r="M10" i="12"/>
  <c r="M11" i="12"/>
  <c r="M12" i="12"/>
  <c r="M13" i="12"/>
  <c r="M14" i="12"/>
  <c r="M15" i="12"/>
  <c r="M16" i="12"/>
  <c r="M18" i="12"/>
  <c r="M17" i="12"/>
  <c r="B72" i="10" l="1"/>
  <c r="D54" i="18" l="1"/>
  <c r="D59" i="18" s="1"/>
  <c r="F59" i="18" s="1"/>
  <c r="D15" i="19"/>
  <c r="C94" i="7" l="1"/>
  <c r="B94" i="7"/>
  <c r="D6" i="10" l="1"/>
  <c r="F5" i="10"/>
  <c r="F5" i="9" s="1"/>
  <c r="C68" i="7"/>
  <c r="E20" i="21" l="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7" i="11" l="1"/>
  <c r="D17" i="11"/>
  <c r="D16" i="11"/>
  <c r="C17" i="11"/>
  <c r="C16" i="11"/>
  <c r="I18" i="12" l="1"/>
  <c r="J18" i="12" s="1"/>
  <c r="I17" i="12"/>
  <c r="J17" i="12" s="1"/>
  <c r="E18" i="12"/>
  <c r="F18" i="12" s="1"/>
  <c r="E17" i="12"/>
  <c r="F17" i="12" s="1"/>
  <c r="C26" i="7"/>
  <c r="C69" i="7" l="1"/>
  <c r="E11" i="21"/>
  <c r="C17" i="7" s="1"/>
  <c r="D14" i="19" s="1"/>
  <c r="C11" i="2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C15" i="7" l="1"/>
  <c r="D12" i="19" s="1"/>
  <c r="F10" i="21"/>
  <c r="C64" i="7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D9" i="10" l="1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G62" i="10" s="1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F69" i="19" s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<sst xmlns="http://schemas.openxmlformats.org/spreadsheetml/2006/main" count="759" uniqueCount="340">
  <si>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</si>
  <si>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</si>
  <si>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</si>
  <si>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</si>
  <si>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</si>
  <si>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</si>
  <si>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</si>
  <si>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</si>
  <si>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</si>
  <si>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</si>
  <si>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</si>
  <si>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</si>
  <si>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</si>
  <si>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</si>
  <si>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</si>
  <si>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</si>
  <si>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</si>
  <si>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</si>
  <si>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</si>
  <si>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</si>
  <si>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</si>
  <si>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</si>
  <si>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</si>
  <si>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</si>
  <si>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</si>
  <si>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</si>
  <si>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</si>
  <si>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</si>
  <si>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</si>
  <si>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</si>
  <si>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</si>
  <si>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</si>
  <si>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</si>
  <si>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</si>
  <si>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</si>
  <si>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</si>
  <si>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</si>
  <si>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</si>
  <si>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</si>
  <si>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</si>
  <si>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</si>
  <si>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</si>
  <si>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</si>
  <si>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</si>
  <si>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</si>
  <si>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</si>
  <si>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</si>
  <si>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</si>
  <si>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</si>
  <si>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</si>
  <si>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</si>
  <si>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</si>
  <si>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</si>
  <si>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</si>
  <si>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</si>
  <si>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</si>
  <si>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</si>
  <si>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</si>
  <si>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</si>
  <si>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</si>
  <si>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</si>
  <si>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</si>
  <si>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</si>
  <si>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</si>
  <si>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</si>
  <si>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</si>
  <si>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</si>
  <si>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</si>
  <si>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</si>
  <si>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</si>
  <si>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</si>
  <si>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</si>
  <si>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</si>
  <si>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</si>
  <si>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</si>
  <si>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</si>
  <si>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</si>
  <si>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</si>
  <si>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</si>
  <si>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</si>
  <si>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</si>
  <si>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</si>
  <si>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</si>
  <si>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</si>
  <si>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</si>
  <si>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</si>
  <si>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</si>
  <si>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</si>
  <si>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</si>
  <si>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</si>
  <si>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</si>
  <si>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</si>
  <si>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</si>
  <si>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</si>
  <si>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</si>
  <si>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</si>
  <si>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</si>
  <si>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</si>
  <si>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</si>
  <si>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</si>
  <si>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</si>
  <si>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</si>
  <si>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</si>
  <si>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</si>
  <si>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</si>
  <si>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</si>
  <si>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</si>
  <si>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</si>
  <si>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</si>
  <si>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</si>
  <si>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</si>
  <si>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</si>
  <si>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</si>
  <si>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</si>
  <si>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</si>
  <si>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</si>
  <si>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</si>
  <si>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</si>
  <si>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</si>
  <si>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</si>
  <si>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</si>
  <si>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</si>
  <si>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</si>
  <si>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</si>
  <si>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</si>
  <si>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</si>
  <si>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</si>
  <si>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</si>
  <si>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</si>
  <si>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</si>
  <si>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</si>
  <si>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</si>
  <si>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</si>
  <si>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</si>
  <si>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</si>
  <si>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</si>
  <si>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</si>
  <si>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</si>
  <si>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</si>
  <si>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</si>
  <si>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</si>
  <si>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</si>
  <si>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</si>
  <si>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</si>
  <si>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</si>
  <si>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</si>
  <si>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</si>
  <si>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</si>
  <si>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</si>
  <si>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</si>
  <si>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</si>
  <si>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</si>
  <si>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</si>
  <si>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</si>
  <si>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</si>
  <si>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</si>
  <si>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</si>
  <si>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</si>
  <si>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</si>
  <si>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</si>
  <si>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</si>
  <si>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</si>
  <si>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</si>
  <si>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</si>
  <si>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</si>
  <si>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</si>
  <si>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</si>
  <si>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</si>
  <si>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</si>
  <si>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</si>
  <si>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</si>
  <si>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</si>
  <si>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</si>
  <si>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</si>
  <si>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</si>
  <si>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</si>
  <si>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</si>
  <si>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</si>
  <si>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</si>
  <si>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</si>
  <si>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</si>
  <si>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</si>
  <si>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</si>
  <si>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</si>
  <si>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</si>
  <si>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</si>
  <si>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</si>
  <si>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</si>
  <si>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</si>
  <si>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</si>
  <si>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</si>
  <si>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</si>
  <si>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</si>
  <si>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</si>
  <si>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</si>
  <si>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</si>
  <si>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</si>
  <si>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</si>
  <si>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</si>
  <si>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</si>
  <si>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</si>
  <si>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</si>
  <si>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</si>
  <si>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</si>
  <si>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</si>
  <si>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</si>
  <si>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</si>
  <si>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</si>
  <si>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</si>
  <si>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</si>
  <si>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</si>
  <si>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</si>
  <si>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</si>
  <si>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</si>
  <si>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</si>
  <si>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</si>
  <si>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</si>
  <si>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</si>
  <si>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</si>
  <si>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</si>
  <si>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</si>
  <si>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</si>
  <si>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</si>
  <si>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</si>
  <si>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</si>
  <si>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</si>
  <si>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</si>
  <si>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</si>
  <si>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</si>
  <si>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</si>
  <si>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</si>
  <si>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</si>
  <si>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</si>
  <si>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</si>
  <si>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</si>
  <si>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</si>
  <si>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</si>
  <si>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</si>
  <si>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</si>
  <si>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</si>
  <si>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</si>
  <si>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</si>
  <si>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</si>
  <si>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</si>
  <si>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</si>
  <si>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</si>
  <si>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</si>
  <si>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</si>
  <si>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</si>
  <si>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Կոմունալ համավճարներ /հազ.դրամ/</t>
  </si>
  <si>
    <t>110.8 դրամ</t>
  </si>
  <si>
    <t>143.7 դրամ</t>
  </si>
  <si>
    <t>ՀՐԱՉՅԱ ՍԱՐԳՍՅԱՆ</t>
  </si>
  <si>
    <t>Իրինա Մկրտչյան</t>
  </si>
  <si>
    <t>Վահինե Աթաբեկյան</t>
  </si>
  <si>
    <t xml:space="preserve">«Երևանի Մ. Միրզոյանի անվան երաժշտական դպրոց» ՀՈԱԿ-ի </t>
  </si>
  <si>
    <t>Վիրուսնետ  ՍՊԸ</t>
  </si>
  <si>
    <t>ինտերնետի գծով</t>
  </si>
  <si>
    <t>31.12.2021թ</t>
  </si>
  <si>
    <t>Տպագրական ծախսեր</t>
  </si>
  <si>
    <t>Դահլիճի վարձակալություն</t>
  </si>
  <si>
    <t>երկրորդ տոկենի ձեռքբերում</t>
  </si>
  <si>
    <t>շրջանակների ձեռքբերում</t>
  </si>
  <si>
    <t>Երեխաների թիվը</t>
  </si>
  <si>
    <t>Երեխաների ուսման վճարի չափը</t>
  </si>
  <si>
    <t>ուսման վարձը/մեկ ամսվա/</t>
  </si>
  <si>
    <t>Դաշնամուրային բաժին</t>
  </si>
  <si>
    <t>1-ին  դասարան</t>
  </si>
  <si>
    <t>2-րդ դասարան</t>
  </si>
  <si>
    <t>3-րդ դասարան</t>
  </si>
  <si>
    <t>4-րդ դասարան</t>
  </si>
  <si>
    <t>5-րդ դասարան</t>
  </si>
  <si>
    <t>6-րդ դասարան</t>
  </si>
  <si>
    <t>7-րդ դասարան</t>
  </si>
  <si>
    <t>Լարային ԲԱԺԻՆ</t>
  </si>
  <si>
    <t>Կիթառի բաժին</t>
  </si>
  <si>
    <t>Դհոլի բաժին</t>
  </si>
  <si>
    <t>Փողային բաժին</t>
  </si>
  <si>
    <t>Վոկալ բաժին</t>
  </si>
  <si>
    <t>ՀԱՐՎ.ԳՈՐԾԻՔՆԵՐ</t>
  </si>
  <si>
    <t>Կերպարվեստ</t>
  </si>
  <si>
    <t>Ի.Մկրտչյան</t>
  </si>
  <si>
    <t>Վ.Աթաբեկյան</t>
  </si>
  <si>
    <t>2-ին  դասարան</t>
  </si>
  <si>
    <t>Ժող. Գործ. Բաժին</t>
  </si>
  <si>
    <t>"ՀԱՅԷԿՈՆՈՄԲԱՆԿ" ԲԲԸ "ՇԱՀՈՒՄՅԱՆ" ՄԱՍՆԱՃՅՈՒՂ</t>
  </si>
  <si>
    <t>ՀԱՇՎԻ ՔԱՂՎԱԾՔ N 2022010120220101</t>
  </si>
  <si>
    <t>Ձևանմուշ 6</t>
  </si>
  <si>
    <t>(Հաշիվ)</t>
  </si>
  <si>
    <t>"ԵՐԵՎԱՆԻ Մ.ՄԻՐԶՈՅԱՆԻ ԱՆՎ.ԵՐԱԺՇՏ.ԴՊՐ." ՀՈԱԿ</t>
  </si>
  <si>
    <t>Հաշվի համար` 163028160766</t>
  </si>
  <si>
    <t>Ձևավորվել է` 17 նմբ 2022 12:08:44 +03:00</t>
  </si>
  <si>
    <t>Հաշվի արժույթ` AMD</t>
  </si>
  <si>
    <t>(010) 510 935, (08000) 8686</t>
  </si>
  <si>
    <t>Հաշվետու ժամանակաշրջան՝ 01.01.2022 - 01.01.2022 (1 օր)</t>
  </si>
  <si>
    <t>ԿԱՏԱՐՎԱԾ ԳՈՐԾԱՐՔՆԵՐԻ ՎԵՐԱԲԵՐՅԱԼ ԱՄՓՈՓ ՏԵՂԵԿԱՏՎՈՒԹՅՈՒՆ (AMD)</t>
  </si>
  <si>
    <t>Սկզբնական մնացորդ  (01.01.2022   դրությամբ)</t>
  </si>
  <si>
    <r>
      <rPr>
        <sz val="10"/>
        <color indexed="8"/>
        <rFont val="Sylfaen"/>
        <family val="1"/>
        <charset val="204"/>
      </rPr>
      <t xml:space="preserve">Մուտքեր </t>
    </r>
    <r>
      <rPr>
        <sz val="8"/>
        <color indexed="8"/>
        <rFont val="Sylfaen"/>
        <family val="1"/>
        <charset val="204"/>
      </rPr>
      <t>(ընդհանուր)</t>
    </r>
  </si>
  <si>
    <r>
      <rPr>
        <sz val="10"/>
        <color indexed="8"/>
        <rFont val="Sylfaen"/>
        <family val="1"/>
        <charset val="204"/>
      </rPr>
      <t xml:space="preserve">Ելքեր          </t>
    </r>
    <r>
      <rPr>
        <sz val="8"/>
        <color indexed="8"/>
        <rFont val="Sylfaen"/>
        <family val="1"/>
        <charset val="204"/>
      </rPr>
      <t>(ընդհանուր)</t>
    </r>
  </si>
  <si>
    <t>որից</t>
  </si>
  <si>
    <r>
      <rPr>
        <sz val="10"/>
        <color indexed="8"/>
        <rFont val="Sylfaen"/>
        <family val="1"/>
        <charset val="204"/>
      </rPr>
      <t xml:space="preserve">Միջնորդավճար </t>
    </r>
    <r>
      <rPr>
        <sz val="8"/>
        <color indexed="8"/>
        <rFont val="Sylfaen"/>
        <family val="1"/>
        <charset val="204"/>
      </rPr>
      <t>(գործարքներից և այլ)</t>
    </r>
  </si>
  <si>
    <r>
      <rPr>
        <sz val="10"/>
        <color indexed="8"/>
        <rFont val="Sylfaen"/>
        <family val="1"/>
        <charset val="204"/>
      </rPr>
      <t xml:space="preserve">Տուժանք </t>
    </r>
    <r>
      <rPr>
        <sz val="8"/>
        <color indexed="8"/>
        <rFont val="Sylfaen"/>
        <family val="1"/>
        <charset val="204"/>
      </rPr>
      <t>(ընդհանուր)</t>
    </r>
  </si>
  <si>
    <t>Վերջնական մնացորդ (01.01.2022  դրությամբ)</t>
  </si>
  <si>
    <t>1,826,617.00</t>
  </si>
  <si>
    <t>որից հասանելի` + 1,826,617.00</t>
  </si>
  <si>
    <t>ԿԱՏԱՐՎԱԾ ԳՈՐԾԱՐՔՆԵՐԻ/ԳՈՐԾԱՌՆՈՒԹՅՈՒՆՆԵՐԻ ՎԵՐԱԲԵՐՅԱԼ ՄԱՆՐԱՄԱՍՆ ՏԵՂԵԿԱՏՎՈՒԹՅՈՒՆ</t>
  </si>
  <si>
    <t>Գործարքներ, այլ գործառնություններ</t>
  </si>
  <si>
    <t>Գործարքի գումար hաշվի արժույթով</t>
  </si>
  <si>
    <t>Կիրառվող փոխարժեք</t>
  </si>
  <si>
    <t>Հաշվի վերջնական մնացորդ</t>
  </si>
  <si>
    <t>Գործարքի նկարագրություն</t>
  </si>
  <si>
    <t>Ամսաթիվ</t>
  </si>
  <si>
    <t>Գումար</t>
  </si>
  <si>
    <t>Արժույթ</t>
  </si>
  <si>
    <t>Մուտք</t>
  </si>
  <si>
    <t>Ելք</t>
  </si>
  <si>
    <t>ՎԱՍՏԱԿԱԾ ԵԿԱՄՈՒՏՆԵՐ ԵՎ ԲՈՆՈՒՍՆԵՐ</t>
  </si>
  <si>
    <t xml:space="preserve">*Այն տոկոսադրույքն է, որի հիման վրա հաշվարկվում է </t>
  </si>
  <si>
    <t>Անվանում</t>
  </si>
  <si>
    <t>ավանդի տոկոսագումարի մեծությունը:</t>
  </si>
  <si>
    <t>Դրական մնացորդի դիմաց հաշվարկված տոկոսագումար</t>
  </si>
  <si>
    <t>0.00</t>
  </si>
  <si>
    <t>AMD</t>
  </si>
  <si>
    <t>** Այն տոկոսադրույքն է, որը ցույց է տալիս, թե որքան կկազմի</t>
  </si>
  <si>
    <t>Տարեկան անվանական տոկոսադրույք*</t>
  </si>
  <si>
    <t/>
  </si>
  <si>
    <t>Ձեր ավանդի եկամտաբերությունը Ձեր կողմից ավանդի հետ</t>
  </si>
  <si>
    <t>Տարեկան տոկոսային եկամտաբերություն**</t>
  </si>
  <si>
    <t xml:space="preserve">կապված պարտադիր վճարներ կատարելու և ստացված </t>
  </si>
  <si>
    <t>տոկոսագումարները մայր գումարին ավելացնելու</t>
  </si>
  <si>
    <t>արդյունքում:</t>
  </si>
  <si>
    <t>-----------------------------------------------------------------------------------  Քաղվածքի վերջ ---------------------------------------------------------------------------</t>
  </si>
  <si>
    <t>65 ամյակի կապակցությամբ ցուցասեղանի ձեռքբերում</t>
  </si>
  <si>
    <t>Ուսումնական պրակտիկայի գծով</t>
  </si>
  <si>
    <t>Հարավկովկասյան երկաթուղուց</t>
  </si>
  <si>
    <t>65ամյակի կապակցությամբ վիդեո և ֆոտո նկարահանման համար</t>
  </si>
  <si>
    <t>Նվիրատվություն</t>
  </si>
  <si>
    <t>Դուրս գրվող գույքի գնահատման գծով</t>
  </si>
  <si>
    <t>Հավելված 1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</si>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</sst>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_р_."/>
    <numFmt numFmtId="166" formatCode="#,##0.0"/>
    <numFmt numFmtId="167" formatCode="&quot;+ &quot;#,##0.00&quot; &quot;;&quot;( - &quot;#,##0.00\)"/>
    <numFmt numFmtId="168" formatCode="&quot;+ &quot;#,##0.00"/>
    <numFmt numFmtId="169" formatCode="&quot;- &quot;#,##0.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6"/>
      <name val="GHEA Grapalat"/>
      <family val="3"/>
    </font>
    <font>
      <sz val="10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11"/>
      <color theme="1"/>
      <name val="Arial Unicode MS"/>
      <family val="2"/>
    </font>
    <font>
      <sz val="12"/>
      <color rgb="FFFF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8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10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5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4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33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20" applyFont="1" applyBorder="1" applyAlignment="1" applyProtection="1">
      <alignment vertical="center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27" fillId="0" borderId="0" xfId="49" applyFont="1" applyBorder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/>
    </xf>
    <xf numFmtId="0" fontId="31" fillId="0" borderId="0" xfId="45" applyFont="1" applyAlignment="1">
      <alignment horizontal="right" vertical="center"/>
    </xf>
    <xf numFmtId="0" fontId="25" fillId="0" borderId="0" xfId="45" applyFont="1" applyFill="1" applyBorder="1" applyAlignment="1">
      <alignment vertical="center"/>
    </xf>
    <xf numFmtId="0" fontId="41" fillId="0" borderId="0" xfId="49" applyFont="1" applyFill="1" applyAlignment="1">
      <alignment horizontal="center" vertical="center" wrapText="1"/>
    </xf>
    <xf numFmtId="0" fontId="26" fillId="0" borderId="0" xfId="49" applyFont="1" applyFill="1" applyAlignment="1">
      <alignment horizontal="left" vertical="center" wrapText="1"/>
    </xf>
    <xf numFmtId="0" fontId="36" fillId="0" borderId="12" xfId="49" applyFont="1" applyFill="1" applyBorder="1" applyAlignment="1">
      <alignment vertical="center" wrapText="1"/>
    </xf>
    <xf numFmtId="0" fontId="36" fillId="0" borderId="0" xfId="49" applyFont="1" applyFill="1" applyBorder="1" applyAlignment="1">
      <alignment vertical="center" wrapText="1"/>
    </xf>
    <xf numFmtId="0" fontId="26" fillId="0" borderId="0" xfId="49" applyFont="1" applyFill="1" applyBorder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7" fillId="0" borderId="0" xfId="49" applyFont="1" applyBorder="1" applyAlignment="1">
      <alignment vertical="center" wrapText="1"/>
    </xf>
    <xf numFmtId="0" fontId="26" fillId="0" borderId="12" xfId="49" applyFont="1" applyBorder="1" applyAlignment="1">
      <alignment vertical="center" wrapText="1"/>
    </xf>
    <xf numFmtId="0" fontId="26" fillId="0" borderId="0" xfId="49" applyFont="1" applyBorder="1" applyAlignment="1">
      <alignment vertical="center" wrapText="1"/>
    </xf>
    <xf numFmtId="0" fontId="26" fillId="0" borderId="0" xfId="49" applyFont="1" applyBorder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51" fillId="0" borderId="0" xfId="45" applyFont="1" applyAlignment="1">
      <alignment vertical="center"/>
    </xf>
    <xf numFmtId="164" fontId="25" fillId="0" borderId="0" xfId="45" applyNumberFormat="1" applyFont="1" applyBorder="1" applyAlignment="1">
      <alignment horizontal="center" vertical="center"/>
    </xf>
    <xf numFmtId="0" fontId="52" fillId="0" borderId="0" xfId="45" applyFont="1" applyBorder="1" applyAlignment="1">
      <alignment horizontal="center" vertical="center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52" fillId="0" borderId="0" xfId="45" applyFont="1" applyBorder="1" applyAlignment="1">
      <alignment horizontal="center" vertical="center" wrapText="1"/>
    </xf>
    <xf numFmtId="0" fontId="51" fillId="0" borderId="0" xfId="45" applyFont="1" applyBorder="1" applyAlignment="1">
      <alignment vertical="center"/>
    </xf>
    <xf numFmtId="0" fontId="53" fillId="0" borderId="0" xfId="45" applyFont="1" applyBorder="1" applyAlignment="1">
      <alignment vertical="center"/>
    </xf>
    <xf numFmtId="3" fontId="25" fillId="0" borderId="0" xfId="45" applyNumberFormat="1" applyFont="1" applyBorder="1" applyAlignment="1">
      <alignment horizontal="center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50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4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30" fillId="0" borderId="0" xfId="45" applyFont="1" applyFill="1" applyAlignment="1">
      <alignment horizontal="center" vertical="center" wrapText="1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7" fillId="24" borderId="10" xfId="45" applyFont="1" applyFill="1" applyBorder="1" applyAlignment="1">
      <alignment horizontal="center" vertical="center" wrapText="1"/>
    </xf>
    <xf numFmtId="0" fontId="37" fillId="0" borderId="10" xfId="45" applyFont="1" applyBorder="1" applyAlignment="1">
      <alignment horizontal="center" vertical="center" wrapText="1"/>
    </xf>
    <xf numFmtId="3" fontId="40" fillId="0" borderId="0" xfId="49" applyNumberFormat="1" applyFont="1" applyFill="1" applyBorder="1" applyAlignment="1">
      <alignment horizontal="center" vertical="center" wrapText="1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26" fillId="0" borderId="0" xfId="45" applyFont="1" applyBorder="1" applyAlignment="1">
      <alignment horizontal="center" vertical="center"/>
    </xf>
    <xf numFmtId="3" fontId="51" fillId="0" borderId="0" xfId="45" applyNumberFormat="1" applyFont="1" applyBorder="1" applyAlignment="1">
      <alignment vertical="center"/>
    </xf>
    <xf numFmtId="166" fontId="24" fillId="0" borderId="0" xfId="46" applyNumberFormat="1" applyFont="1" applyBorder="1" applyAlignment="1">
      <alignment horizontal="center" vertical="center" wrapText="1"/>
    </xf>
    <xf numFmtId="0" fontId="30" fillId="0" borderId="0" xfId="45" applyFont="1" applyFill="1" applyBorder="1" applyAlignment="1">
      <alignment vertical="center" wrapText="1"/>
    </xf>
    <xf numFmtId="3" fontId="25" fillId="0" borderId="0" xfId="45" applyNumberFormat="1" applyFont="1" applyBorder="1" applyAlignment="1">
      <alignment horizontal="left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57" fillId="0" borderId="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64" fontId="26" fillId="0" borderId="0" xfId="46" applyNumberFormat="1" applyFont="1" applyBorder="1" applyAlignment="1">
      <alignment horizontal="right" vertical="center" wrapText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6" fillId="0" borderId="0" xfId="0" applyFont="1" applyAlignment="1" applyProtection="1">
      <alignment horizontal="center"/>
      <protection locked="0"/>
    </xf>
    <xf numFmtId="166" fontId="29" fillId="0" borderId="22" xfId="46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4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28" xfId="46" applyFont="1" applyBorder="1" applyAlignment="1">
      <alignment horizontal="center" vertical="center" wrapText="1"/>
    </xf>
    <xf numFmtId="0" fontId="26" fillId="0" borderId="0" xfId="45" applyFont="1" applyFill="1" applyBorder="1" applyAlignment="1">
      <alignment horizontal="right" vertical="center" wrapText="1"/>
    </xf>
    <xf numFmtId="0" fontId="37" fillId="0" borderId="0" xfId="45" applyFont="1" applyFill="1" applyBorder="1" applyAlignment="1">
      <alignment horizontal="center" vertical="center" wrapText="1"/>
    </xf>
    <xf numFmtId="3" fontId="58" fillId="0" borderId="0" xfId="49" applyNumberFormat="1" applyFont="1" applyFill="1" applyBorder="1" applyAlignment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65" fontId="30" fillId="0" borderId="0" xfId="20" applyNumberFormat="1" applyFont="1" applyFill="1" applyBorder="1" applyAlignment="1">
      <alignment vertical="center" wrapText="1"/>
    </xf>
    <xf numFmtId="0" fontId="25" fillId="0" borderId="12" xfId="45" applyFont="1" applyBorder="1" applyAlignment="1">
      <alignment horizontal="center" vertical="center"/>
    </xf>
    <xf numFmtId="166" fontId="59" fillId="0" borderId="10" xfId="46" applyNumberFormat="1" applyFont="1" applyBorder="1" applyAlignment="1">
      <alignment horizontal="center" vertical="center" wrapText="1"/>
    </xf>
    <xf numFmtId="3" fontId="41" fillId="0" borderId="10" xfId="55" applyNumberFormat="1" applyFont="1" applyBorder="1" applyAlignment="1">
      <alignment horizontal="center" vertical="center" wrapText="1"/>
    </xf>
    <xf numFmtId="166" fontId="41" fillId="0" borderId="10" xfId="55" applyNumberFormat="1" applyFont="1" applyBorder="1" applyAlignment="1">
      <alignment horizontal="center" vertical="center" wrapText="1"/>
    </xf>
    <xf numFmtId="3" fontId="41" fillId="0" borderId="0" xfId="55" applyNumberFormat="1" applyFont="1" applyFill="1" applyBorder="1" applyAlignment="1">
      <alignment horizontal="center" vertical="center" wrapText="1"/>
    </xf>
    <xf numFmtId="3" fontId="41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7" fillId="0" borderId="0" xfId="19" applyFont="1" applyAlignment="1">
      <alignment horizontal="center" vertical="center"/>
    </xf>
    <xf numFmtId="164" fontId="25" fillId="0" borderId="0" xfId="0" applyNumberFormat="1" applyFont="1" applyBorder="1" applyAlignment="1" applyProtection="1">
      <alignment horizontal="center" vertical="center"/>
    </xf>
    <xf numFmtId="164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Alignment="1" applyProtection="1">
      <alignment vertical="center"/>
    </xf>
    <xf numFmtId="0" fontId="25" fillId="0" borderId="10" xfId="46" applyFont="1" applyBorder="1" applyAlignment="1">
      <alignment horizontal="center" vertical="center" wrapText="1"/>
    </xf>
    <xf numFmtId="3" fontId="41" fillId="0" borderId="0" xfId="49" applyNumberFormat="1" applyFont="1" applyBorder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17" xfId="45" applyFont="1" applyBorder="1" applyAlignment="1">
      <alignment horizontal="center" vertical="center"/>
    </xf>
    <xf numFmtId="166" fontId="29" fillId="0" borderId="40" xfId="46" applyNumberFormat="1" applyFont="1" applyBorder="1" applyAlignment="1">
      <alignment horizontal="center" vertical="center" wrapText="1"/>
    </xf>
    <xf numFmtId="166" fontId="59" fillId="0" borderId="16" xfId="46" applyNumberFormat="1" applyFont="1" applyBorder="1" applyAlignment="1">
      <alignment horizontal="center" vertical="center" wrapText="1"/>
    </xf>
    <xf numFmtId="166" fontId="59" fillId="0" borderId="17" xfId="46" applyNumberFormat="1" applyFont="1" applyBorder="1" applyAlignment="1">
      <alignment horizontal="center" vertical="center" wrapText="1"/>
    </xf>
    <xf numFmtId="166" fontId="29" fillId="0" borderId="16" xfId="46" applyNumberFormat="1" applyFont="1" applyBorder="1" applyAlignment="1">
      <alignment horizontal="center" vertical="center" wrapText="1"/>
    </xf>
    <xf numFmtId="166" fontId="59" fillId="0" borderId="23" xfId="46" applyNumberFormat="1" applyFont="1" applyBorder="1" applyAlignment="1">
      <alignment horizontal="center" vertical="center" wrapText="1"/>
    </xf>
    <xf numFmtId="166" fontId="59" fillId="0" borderId="24" xfId="46" applyNumberFormat="1" applyFont="1" applyBorder="1" applyAlignment="1">
      <alignment horizontal="center" vertical="center" wrapText="1"/>
    </xf>
    <xf numFmtId="166" fontId="59" fillId="0" borderId="25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166" fontId="59" fillId="0" borderId="36" xfId="46" applyNumberFormat="1" applyFont="1" applyBorder="1" applyAlignment="1">
      <alignment horizontal="center" vertical="center" wrapText="1"/>
    </xf>
    <xf numFmtId="166" fontId="24" fillId="0" borderId="37" xfId="46" applyNumberFormat="1" applyFont="1" applyBorder="1" applyAlignment="1">
      <alignment horizontal="center" vertical="center" wrapText="1"/>
    </xf>
    <xf numFmtId="166" fontId="29" fillId="0" borderId="42" xfId="46" applyNumberFormat="1" applyFont="1" applyBorder="1" applyAlignment="1">
      <alignment horizontal="center" vertical="center" wrapText="1"/>
    </xf>
    <xf numFmtId="166" fontId="29" fillId="0" borderId="36" xfId="45" applyNumberFormat="1" applyFont="1" applyBorder="1" applyAlignment="1">
      <alignment horizontal="center" vertical="center"/>
    </xf>
    <xf numFmtId="166" fontId="59" fillId="0" borderId="37" xfId="46" applyNumberFormat="1" applyFont="1" applyBorder="1" applyAlignment="1">
      <alignment horizontal="center" vertical="center" wrapText="1"/>
    </xf>
    <xf numFmtId="164" fontId="28" fillId="0" borderId="42" xfId="46" applyNumberFormat="1" applyFont="1" applyBorder="1" applyAlignment="1">
      <alignment horizontal="center" vertical="center" wrapText="1"/>
    </xf>
    <xf numFmtId="0" fontId="28" fillId="0" borderId="17" xfId="46" applyFont="1" applyBorder="1" applyAlignment="1">
      <alignment horizontal="left" vertical="center" wrapText="1"/>
    </xf>
    <xf numFmtId="164" fontId="25" fillId="0" borderId="17" xfId="45" applyNumberFormat="1" applyFont="1" applyBorder="1" applyAlignment="1" applyProtection="1">
      <alignment vertical="center"/>
      <protection hidden="1"/>
    </xf>
    <xf numFmtId="0" fontId="51" fillId="0" borderId="17" xfId="45" applyFont="1" applyBorder="1" applyAlignment="1">
      <alignment horizontal="left" vertical="center" wrapText="1"/>
    </xf>
    <xf numFmtId="0" fontId="51" fillId="0" borderId="23" xfId="45" applyFont="1" applyBorder="1" applyAlignment="1">
      <alignment vertical="center"/>
    </xf>
    <xf numFmtId="0" fontId="26" fillId="0" borderId="25" xfId="45" applyFont="1" applyBorder="1" applyAlignment="1">
      <alignment horizontal="center" vertical="center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left" vertical="center"/>
    </xf>
    <xf numFmtId="166" fontId="28" fillId="0" borderId="0" xfId="0" applyNumberFormat="1" applyFont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3" fontId="43" fillId="0" borderId="16" xfId="46" applyNumberFormat="1" applyFont="1" applyBorder="1" applyAlignment="1" applyProtection="1">
      <alignment horizontal="center" vertical="center" wrapText="1"/>
    </xf>
    <xf numFmtId="166" fontId="43" fillId="0" borderId="10" xfId="46" applyNumberFormat="1" applyFont="1" applyBorder="1" applyAlignment="1" applyProtection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3" fontId="43" fillId="0" borderId="16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8" xfId="49" applyNumberFormat="1" applyFont="1" applyBorder="1" applyAlignment="1" applyProtection="1">
      <alignment horizontal="center" vertical="center" wrapText="1"/>
      <protection locked="0"/>
    </xf>
    <xf numFmtId="3" fontId="43" fillId="0" borderId="20" xfId="49" applyNumberFormat="1" applyFont="1" applyBorder="1" applyAlignment="1" applyProtection="1">
      <alignment horizontal="center" vertical="center" wrapText="1"/>
      <protection locked="0"/>
    </xf>
    <xf numFmtId="166" fontId="43" fillId="0" borderId="20" xfId="49" applyNumberFormat="1" applyFont="1" applyBorder="1" applyAlignment="1" applyProtection="1">
      <alignment horizontal="center" vertical="center" wrapText="1"/>
      <protection locked="0"/>
    </xf>
    <xf numFmtId="166" fontId="39" fillId="0" borderId="17" xfId="49" applyNumberFormat="1" applyFont="1" applyBorder="1" applyAlignment="1" applyProtection="1">
      <alignment horizontal="center" vertical="center" wrapText="1"/>
      <protection locked="0"/>
    </xf>
    <xf numFmtId="3" fontId="43" fillId="0" borderId="34" xfId="49" applyNumberFormat="1" applyFont="1" applyBorder="1" applyAlignment="1" applyProtection="1">
      <alignment horizontal="center" vertical="center" wrapText="1"/>
      <protection locked="0"/>
    </xf>
    <xf numFmtId="0" fontId="39" fillId="0" borderId="10" xfId="49" applyFont="1" applyBorder="1" applyAlignment="1" applyProtection="1">
      <alignment horizontal="left" vertical="center" wrapText="1"/>
      <protection locked="0"/>
    </xf>
    <xf numFmtId="166" fontId="39" fillId="0" borderId="10" xfId="49" applyNumberFormat="1" applyFont="1" applyBorder="1" applyAlignment="1" applyProtection="1">
      <alignment horizontal="center" vertical="center" wrapText="1"/>
      <protection locked="0"/>
    </xf>
    <xf numFmtId="166" fontId="39" fillId="0" borderId="16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0" xfId="49" applyFont="1" applyBorder="1" applyAlignment="1" applyProtection="1">
      <alignment vertical="center" wrapText="1"/>
      <protection locked="0"/>
    </xf>
    <xf numFmtId="164" fontId="41" fillId="0" borderId="0" xfId="49" applyNumberFormat="1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horizontal="left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 applyProtection="1">
      <alignment horizontal="center" vertical="center" wrapText="1"/>
      <protection locked="0"/>
    </xf>
    <xf numFmtId="1" fontId="38" fillId="0" borderId="0" xfId="49" applyNumberFormat="1" applyFont="1" applyBorder="1" applyAlignment="1" applyProtection="1">
      <alignment horizontal="center" vertical="center" wrapText="1"/>
      <protection locked="0"/>
    </xf>
    <xf numFmtId="164" fontId="38" fillId="0" borderId="0" xfId="49" applyNumberFormat="1" applyFont="1" applyBorder="1" applyAlignment="1" applyProtection="1">
      <alignment horizontal="center" vertical="center" wrapText="1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 vertical="center"/>
      <protection locked="0"/>
    </xf>
    <xf numFmtId="0" fontId="29" fillId="24" borderId="10" xfId="45" applyFont="1" applyFill="1" applyBorder="1" applyAlignment="1" applyProtection="1">
      <alignment vertical="center"/>
    </xf>
    <xf numFmtId="164" fontId="25" fillId="0" borderId="0" xfId="0" applyNumberFormat="1" applyFont="1" applyBorder="1" applyAlignment="1" applyProtection="1">
      <alignment horizontal="center" vertical="center"/>
      <protection locked="0"/>
    </xf>
    <xf numFmtId="0" fontId="37" fillId="0" borderId="10" xfId="45" applyFont="1" applyFill="1" applyBorder="1" applyAlignment="1">
      <alignment horizontal="center" vertical="center" wrapText="1"/>
    </xf>
    <xf numFmtId="166" fontId="41" fillId="0" borderId="10" xfId="55" applyNumberFormat="1" applyFont="1" applyFill="1" applyBorder="1" applyAlignment="1">
      <alignment horizontal="center" vertical="center" wrapText="1"/>
    </xf>
    <xf numFmtId="0" fontId="27" fillId="0" borderId="11" xfId="45" applyFont="1" applyBorder="1" applyAlignment="1">
      <alignment horizontal="center" vertical="center"/>
    </xf>
    <xf numFmtId="0" fontId="39" fillId="0" borderId="0" xfId="57" applyFont="1" applyAlignment="1">
      <alignment horizontal="right" vertical="center"/>
    </xf>
    <xf numFmtId="0" fontId="39" fillId="0" borderId="0" xfId="57" applyFont="1" applyAlignment="1">
      <alignment horizontal="center" vertical="center" wrapText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0" fontId="30" fillId="0" borderId="43" xfId="19" applyFont="1" applyBorder="1" applyAlignment="1">
      <alignment horizontal="center" vertical="center" wrapText="1"/>
    </xf>
    <xf numFmtId="0" fontId="31" fillId="0" borderId="44" xfId="19" applyFont="1" applyBorder="1" applyAlignment="1">
      <alignment horizontal="center" vertical="center" wrapText="1"/>
    </xf>
    <xf numFmtId="0" fontId="45" fillId="0" borderId="45" xfId="0" applyFont="1" applyBorder="1" applyAlignment="1">
      <alignment horizontal="center" vertical="center" wrapText="1"/>
    </xf>
    <xf numFmtId="0" fontId="45" fillId="0" borderId="43" xfId="0" applyFont="1" applyBorder="1" applyAlignment="1">
      <alignment horizontal="center" vertical="center" wrapText="1"/>
    </xf>
    <xf numFmtId="0" fontId="45" fillId="0" borderId="44" xfId="0" applyFont="1" applyBorder="1" applyAlignment="1">
      <alignment horizontal="center" vertical="center" wrapText="1"/>
    </xf>
    <xf numFmtId="0" fontId="30" fillId="0" borderId="0" xfId="19" applyFont="1" applyBorder="1" applyAlignment="1">
      <alignment horizontal="center" vertical="center" wrapText="1"/>
    </xf>
    <xf numFmtId="0" fontId="26" fillId="0" borderId="43" xfId="19" applyFont="1" applyBorder="1" applyAlignment="1">
      <alignment horizontal="center" vertical="center"/>
    </xf>
    <xf numFmtId="0" fontId="46" fillId="0" borderId="46" xfId="0" applyFont="1" applyBorder="1" applyAlignment="1">
      <alignment vertical="center"/>
    </xf>
    <xf numFmtId="0" fontId="26" fillId="0" borderId="47" xfId="19" applyFont="1" applyBorder="1" applyAlignment="1">
      <alignment horizontal="center" vertical="center"/>
    </xf>
    <xf numFmtId="0" fontId="26" fillId="0" borderId="44" xfId="19" applyFont="1" applyBorder="1" applyAlignment="1">
      <alignment horizontal="center" vertical="center"/>
    </xf>
    <xf numFmtId="0" fontId="26" fillId="0" borderId="0" xfId="19" applyFont="1" applyBorder="1" applyAlignment="1">
      <alignment horizontal="center" vertical="center"/>
    </xf>
    <xf numFmtId="0" fontId="25" fillId="0" borderId="42" xfId="19" applyFont="1" applyBorder="1" applyAlignment="1">
      <alignment horizontal="center" vertical="center"/>
    </xf>
    <xf numFmtId="0" fontId="47" fillId="0" borderId="48" xfId="19" applyFont="1" applyBorder="1" applyAlignment="1">
      <alignment vertical="center"/>
    </xf>
    <xf numFmtId="0" fontId="25" fillId="0" borderId="49" xfId="19" applyFont="1" applyBorder="1" applyAlignment="1">
      <alignment horizontal="center" vertical="center"/>
    </xf>
    <xf numFmtId="0" fontId="25" fillId="0" borderId="50" xfId="19" applyFont="1" applyBorder="1" applyAlignment="1">
      <alignment horizontal="center" vertical="center"/>
    </xf>
    <xf numFmtId="0" fontId="25" fillId="0" borderId="0" xfId="19" applyFont="1" applyBorder="1" applyAlignment="1">
      <alignment vertical="center"/>
    </xf>
    <xf numFmtId="0" fontId="25" fillId="0" borderId="36" xfId="19" applyFont="1" applyBorder="1" applyAlignment="1">
      <alignment horizontal="center" vertical="center"/>
    </xf>
    <xf numFmtId="0" fontId="47" fillId="0" borderId="51" xfId="19" applyFont="1" applyBorder="1" applyAlignment="1">
      <alignment vertical="center"/>
    </xf>
    <xf numFmtId="0" fontId="25" fillId="0" borderId="34" xfId="19" applyFont="1" applyBorder="1" applyAlignment="1">
      <alignment horizontal="center" vertical="center"/>
    </xf>
    <xf numFmtId="0" fontId="25" fillId="0" borderId="51" xfId="19" applyFont="1" applyBorder="1" applyAlignment="1">
      <alignment horizontal="center" vertical="center"/>
    </xf>
    <xf numFmtId="0" fontId="25" fillId="0" borderId="52" xfId="19" applyFont="1" applyBorder="1" applyAlignment="1">
      <alignment horizontal="center" vertical="center"/>
    </xf>
    <xf numFmtId="0" fontId="47" fillId="0" borderId="53" xfId="19" applyFont="1" applyBorder="1" applyAlignment="1">
      <alignment vertical="center"/>
    </xf>
    <xf numFmtId="0" fontId="25" fillId="0" borderId="54" xfId="19" applyFont="1" applyBorder="1" applyAlignment="1">
      <alignment horizontal="center" vertical="center"/>
    </xf>
    <xf numFmtId="0" fontId="25" fillId="0" borderId="53" xfId="19" applyFont="1" applyBorder="1" applyAlignment="1">
      <alignment horizontal="center" vertical="center"/>
    </xf>
    <xf numFmtId="0" fontId="25" fillId="0" borderId="43" xfId="19" applyFont="1" applyBorder="1" applyAlignment="1">
      <alignment horizontal="center" vertical="center"/>
    </xf>
    <xf numFmtId="0" fontId="46" fillId="0" borderId="55" xfId="19" applyFont="1" applyBorder="1" applyAlignment="1">
      <alignment vertical="center"/>
    </xf>
    <xf numFmtId="0" fontId="25" fillId="0" borderId="56" xfId="19" applyFont="1" applyBorder="1" applyAlignment="1">
      <alignment horizontal="center" vertical="center"/>
    </xf>
    <xf numFmtId="0" fontId="47" fillId="0" borderId="0" xfId="19" applyFont="1" applyBorder="1" applyAlignment="1">
      <alignment vertical="center"/>
    </xf>
    <xf numFmtId="0" fontId="25" fillId="0" borderId="57" xfId="19" applyFont="1" applyBorder="1" applyAlignment="1">
      <alignment horizontal="center" vertical="center"/>
    </xf>
    <xf numFmtId="0" fontId="47" fillId="0" borderId="21" xfId="19" applyFont="1" applyBorder="1" applyAlignment="1">
      <alignment vertical="center"/>
    </xf>
    <xf numFmtId="0" fontId="25" fillId="0" borderId="58" xfId="19" applyFont="1" applyBorder="1" applyAlignment="1">
      <alignment horizontal="center" vertical="center"/>
    </xf>
    <xf numFmtId="0" fontId="47" fillId="0" borderId="11" xfId="19" applyFont="1" applyBorder="1" applyAlignment="1">
      <alignment vertical="center"/>
    </xf>
    <xf numFmtId="0" fontId="30" fillId="0" borderId="43" xfId="19" applyFont="1" applyBorder="1" applyAlignment="1">
      <alignment horizontal="center" vertical="center"/>
    </xf>
    <xf numFmtId="0" fontId="25" fillId="0" borderId="59" xfId="19" applyFont="1" applyBorder="1" applyAlignment="1">
      <alignment horizontal="center" vertical="center"/>
    </xf>
    <xf numFmtId="0" fontId="47" fillId="0" borderId="12" xfId="19" applyFont="1" applyBorder="1" applyAlignment="1">
      <alignment vertical="center"/>
    </xf>
    <xf numFmtId="0" fontId="25" fillId="0" borderId="37" xfId="19" applyFont="1" applyBorder="1" applyAlignment="1">
      <alignment horizontal="center" vertical="center"/>
    </xf>
    <xf numFmtId="0" fontId="47" fillId="0" borderId="60" xfId="19" applyFont="1" applyBorder="1" applyAlignment="1">
      <alignment vertical="center"/>
    </xf>
    <xf numFmtId="0" fontId="25" fillId="0" borderId="61" xfId="19" applyFont="1" applyBorder="1" applyAlignment="1">
      <alignment horizontal="center" vertical="center"/>
    </xf>
    <xf numFmtId="0" fontId="25" fillId="0" borderId="62" xfId="19" applyFont="1" applyBorder="1" applyAlignment="1">
      <alignment horizontal="center" vertical="center"/>
    </xf>
    <xf numFmtId="0" fontId="26" fillId="0" borderId="55" xfId="19" applyFont="1" applyBorder="1" applyAlignment="1">
      <alignment vertical="center"/>
    </xf>
    <xf numFmtId="0" fontId="25" fillId="0" borderId="0" xfId="19" applyFont="1" applyAlignment="1">
      <alignment horizontal="center" vertical="center"/>
    </xf>
    <xf numFmtId="0" fontId="25" fillId="0" borderId="0" xfId="19" applyFont="1" applyAlignment="1">
      <alignment vertical="center"/>
    </xf>
    <xf numFmtId="0" fontId="25" fillId="0" borderId="10" xfId="19" applyFont="1" applyBorder="1" applyAlignment="1">
      <alignment horizontal="center" vertical="center"/>
    </xf>
    <xf numFmtId="0" fontId="48" fillId="0" borderId="10" xfId="19" applyFont="1" applyBorder="1" applyAlignment="1">
      <alignment vertical="center"/>
    </xf>
    <xf numFmtId="0" fontId="29" fillId="0" borderId="10" xfId="19" applyFont="1" applyBorder="1" applyAlignment="1">
      <alignment horizontal="center" vertical="center"/>
    </xf>
    <xf numFmtId="0" fontId="25" fillId="0" borderId="22" xfId="19" applyFont="1" applyBorder="1" applyAlignment="1">
      <alignment horizontal="center" vertical="center"/>
    </xf>
    <xf numFmtId="0" fontId="25" fillId="0" borderId="63" xfId="19" applyFont="1" applyBorder="1" applyAlignment="1">
      <alignment horizontal="center" vertical="center"/>
    </xf>
    <xf numFmtId="0" fontId="47" fillId="0" borderId="63" xfId="19" applyFont="1" applyBorder="1" applyAlignment="1">
      <alignment vertical="center"/>
    </xf>
    <xf numFmtId="0" fontId="48" fillId="0" borderId="22" xfId="19" applyFont="1" applyBorder="1" applyAlignment="1">
      <alignment vertical="center"/>
    </xf>
    <xf numFmtId="0" fontId="29" fillId="0" borderId="22" xfId="19" applyFont="1" applyBorder="1" applyAlignment="1">
      <alignment horizontal="center" vertical="center"/>
    </xf>
    <xf numFmtId="0" fontId="25" fillId="0" borderId="13" xfId="19" applyFont="1" applyBorder="1" applyAlignment="1">
      <alignment horizontal="center" vertical="center"/>
    </xf>
    <xf numFmtId="0" fontId="47" fillId="0" borderId="13" xfId="19" applyFont="1" applyBorder="1" applyAlignment="1">
      <alignment vertical="center"/>
    </xf>
    <xf numFmtId="0" fontId="25" fillId="0" borderId="15" xfId="19" applyFont="1" applyBorder="1" applyAlignment="1">
      <alignment horizontal="center" vertical="center"/>
    </xf>
    <xf numFmtId="0" fontId="25" fillId="0" borderId="40" xfId="19" applyFont="1" applyBorder="1" applyAlignment="1">
      <alignment horizontal="center" vertical="center"/>
    </xf>
    <xf numFmtId="0" fontId="25" fillId="0" borderId="16" xfId="19" applyFont="1" applyBorder="1" applyAlignment="1">
      <alignment horizontal="center" vertical="center"/>
    </xf>
    <xf numFmtId="0" fontId="25" fillId="0" borderId="17" xfId="19" applyFont="1" applyBorder="1" applyAlignment="1">
      <alignment horizontal="center" vertical="center"/>
    </xf>
    <xf numFmtId="0" fontId="25" fillId="0" borderId="64" xfId="19" applyFont="1" applyBorder="1" applyAlignment="1">
      <alignment horizontal="center" vertical="center"/>
    </xf>
    <xf numFmtId="0" fontId="25" fillId="0" borderId="65" xfId="19" applyFont="1" applyBorder="1" applyAlignment="1">
      <alignment horizontal="center" vertical="center"/>
    </xf>
    <xf numFmtId="0" fontId="25" fillId="0" borderId="66" xfId="19" applyFont="1" applyBorder="1" applyAlignment="1">
      <alignment horizontal="center" vertical="center"/>
    </xf>
    <xf numFmtId="0" fontId="25" fillId="0" borderId="67" xfId="19" applyFont="1" applyBorder="1" applyAlignment="1">
      <alignment horizontal="center" vertical="center"/>
    </xf>
    <xf numFmtId="0" fontId="0" fillId="27" borderId="68" xfId="0" applyFont="1" applyFill="1" applyBorder="1" applyAlignment="1"/>
    <xf numFmtId="49" fontId="0" fillId="27" borderId="68" xfId="0" applyNumberFormat="1" applyFont="1" applyFill="1" applyBorder="1" applyAlignment="1"/>
    <xf numFmtId="0" fontId="0" fillId="0" borderId="0" xfId="0" applyNumberFormat="1" applyFont="1" applyAlignment="1"/>
    <xf numFmtId="49" fontId="63" fillId="27" borderId="68" xfId="0" applyNumberFormat="1" applyFont="1" applyFill="1" applyBorder="1" applyAlignment="1"/>
    <xf numFmtId="0" fontId="20" fillId="27" borderId="68" xfId="0" applyFont="1" applyFill="1" applyBorder="1" applyAlignment="1"/>
    <xf numFmtId="0" fontId="0" fillId="27" borderId="69" xfId="0" applyFont="1" applyFill="1" applyBorder="1" applyAlignment="1"/>
    <xf numFmtId="49" fontId="62" fillId="27" borderId="77" xfId="0" applyNumberFormat="1" applyFont="1" applyFill="1" applyBorder="1" applyAlignment="1">
      <alignment horizontal="center" vertical="center"/>
    </xf>
    <xf numFmtId="0" fontId="0" fillId="27" borderId="77" xfId="0" applyFont="1" applyFill="1" applyBorder="1" applyAlignment="1"/>
    <xf numFmtId="0" fontId="0" fillId="27" borderId="78" xfId="0" applyFont="1" applyFill="1" applyBorder="1" applyAlignment="1"/>
    <xf numFmtId="14" fontId="0" fillId="27" borderId="79" xfId="0" applyNumberFormat="1" applyFont="1" applyFill="1" applyBorder="1" applyAlignment="1">
      <alignment vertical="center" wrapText="1"/>
    </xf>
    <xf numFmtId="2" fontId="0" fillId="27" borderId="79" xfId="0" applyNumberFormat="1" applyFont="1" applyFill="1" applyBorder="1" applyAlignment="1">
      <alignment vertical="center" wrapText="1"/>
    </xf>
    <xf numFmtId="0" fontId="0" fillId="27" borderId="79" xfId="0" applyFont="1" applyFill="1" applyBorder="1" applyAlignment="1">
      <alignment vertical="center" wrapText="1"/>
    </xf>
    <xf numFmtId="0" fontId="62" fillId="27" borderId="79" xfId="0" applyFont="1" applyFill="1" applyBorder="1" applyAlignment="1">
      <alignment horizontal="center" vertical="center"/>
    </xf>
    <xf numFmtId="167" fontId="62" fillId="27" borderId="79" xfId="0" applyNumberFormat="1" applyFont="1" applyFill="1" applyBorder="1" applyAlignment="1">
      <alignment horizontal="center" vertical="center"/>
    </xf>
    <xf numFmtId="0" fontId="0" fillId="27" borderId="80" xfId="0" applyFont="1" applyFill="1" applyBorder="1" applyAlignment="1"/>
    <xf numFmtId="14" fontId="0" fillId="27" borderId="68" xfId="0" applyNumberFormat="1" applyFont="1" applyFill="1" applyBorder="1" applyAlignment="1">
      <alignment vertical="center" wrapText="1"/>
    </xf>
    <xf numFmtId="2" fontId="0" fillId="27" borderId="68" xfId="0" applyNumberFormat="1" applyFont="1" applyFill="1" applyBorder="1" applyAlignment="1">
      <alignment vertical="center" wrapText="1"/>
    </xf>
    <xf numFmtId="0" fontId="0" fillId="27" borderId="68" xfId="0" applyFont="1" applyFill="1" applyBorder="1" applyAlignment="1">
      <alignment vertical="center" wrapText="1"/>
    </xf>
    <xf numFmtId="0" fontId="62" fillId="27" borderId="68" xfId="0" applyFont="1" applyFill="1" applyBorder="1" applyAlignment="1">
      <alignment horizontal="center" vertical="center"/>
    </xf>
    <xf numFmtId="167" fontId="62" fillId="27" borderId="68" xfId="0" applyNumberFormat="1" applyFont="1" applyFill="1" applyBorder="1" applyAlignment="1">
      <alignment horizontal="center" vertical="center"/>
    </xf>
    <xf numFmtId="14" fontId="0" fillId="27" borderId="69" xfId="0" applyNumberFormat="1" applyFont="1" applyFill="1" applyBorder="1" applyAlignment="1">
      <alignment vertical="center" wrapText="1"/>
    </xf>
    <xf numFmtId="2" fontId="0" fillId="27" borderId="69" xfId="0" applyNumberFormat="1" applyFont="1" applyFill="1" applyBorder="1" applyAlignment="1">
      <alignment vertical="center" wrapText="1"/>
    </xf>
    <xf numFmtId="0" fontId="0" fillId="27" borderId="69" xfId="0" applyFont="1" applyFill="1" applyBorder="1" applyAlignment="1">
      <alignment vertical="center" wrapText="1"/>
    </xf>
    <xf numFmtId="0" fontId="62" fillId="27" borderId="69" xfId="0" applyFont="1" applyFill="1" applyBorder="1" applyAlignment="1">
      <alignment horizontal="center" vertical="center"/>
    </xf>
    <xf numFmtId="167" fontId="62" fillId="27" borderId="69" xfId="0" applyNumberFormat="1" applyFont="1" applyFill="1" applyBorder="1" applyAlignment="1">
      <alignment horizontal="center" vertical="center"/>
    </xf>
    <xf numFmtId="49" fontId="0" fillId="27" borderId="73" xfId="0" applyNumberFormat="1" applyFont="1" applyFill="1" applyBorder="1" applyAlignment="1"/>
    <xf numFmtId="49" fontId="62" fillId="27" borderId="73" xfId="0" applyNumberFormat="1" applyFont="1" applyFill="1" applyBorder="1" applyAlignment="1">
      <alignment horizontal="center"/>
    </xf>
    <xf numFmtId="0" fontId="0" fillId="27" borderId="79" xfId="0" applyFont="1" applyFill="1" applyBorder="1" applyAlignment="1"/>
    <xf numFmtId="0" fontId="0" fillId="27" borderId="81" xfId="0" applyFont="1" applyFill="1" applyBorder="1" applyAlignment="1"/>
    <xf numFmtId="0" fontId="0" fillId="27" borderId="85" xfId="0" applyFont="1" applyFill="1" applyBorder="1" applyAlignment="1"/>
    <xf numFmtId="49" fontId="62" fillId="27" borderId="73" xfId="0" applyNumberFormat="1" applyFont="1" applyFill="1" applyBorder="1" applyAlignment="1">
      <alignment horizontal="center" vertical="center"/>
    </xf>
    <xf numFmtId="4" fontId="62" fillId="27" borderId="73" xfId="0" applyNumberFormat="1" applyFont="1" applyFill="1" applyBorder="1" applyAlignment="1">
      <alignment horizontal="center" vertical="center"/>
    </xf>
    <xf numFmtId="164" fontId="62" fillId="27" borderId="73" xfId="0" applyNumberFormat="1" applyFont="1" applyFill="1" applyBorder="1" applyAlignment="1">
      <alignment horizontal="center" vertical="center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3" fillId="0" borderId="10" xfId="20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65" fillId="0" borderId="0" xfId="0" applyFont="1"/>
    <xf numFmtId="166" fontId="29" fillId="25" borderId="15" xfId="46" applyNumberFormat="1" applyFont="1" applyFill="1" applyBorder="1" applyAlignment="1">
      <alignment horizontal="center" vertical="center" wrapText="1"/>
    </xf>
    <xf numFmtId="166" fontId="29" fillId="25" borderId="22" xfId="46" applyNumberFormat="1" applyFont="1" applyFill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 hidden="1"/>
    </xf>
    <xf numFmtId="166" fontId="66" fillId="0" borderId="10" xfId="20" applyNumberFormat="1" applyFont="1" applyBorder="1" applyAlignment="1" applyProtection="1">
      <alignment horizontal="center" vertical="center"/>
    </xf>
    <xf numFmtId="166" fontId="28" fillId="0" borderId="0" xfId="45" applyNumberFormat="1" applyFont="1" applyAlignment="1" applyProtection="1">
      <alignment horizontal="left" vertical="center"/>
      <protection locked="0"/>
    </xf>
    <xf numFmtId="0" fontId="29" fillId="24" borderId="0" xfId="0" applyFont="1" applyFill="1" applyAlignment="1" applyProtection="1">
      <alignment horizontal="right" vertical="center"/>
      <protection locked="0"/>
    </xf>
    <xf numFmtId="0" fontId="29" fillId="24" borderId="0" xfId="0" applyFont="1" applyFill="1" applyAlignment="1" applyProtection="1">
      <alignment horizontal="right"/>
      <protection locked="0"/>
    </xf>
    <xf numFmtId="0" fontId="29" fillId="24" borderId="0" xfId="0" applyFont="1" applyFill="1" applyAlignment="1" applyProtection="1">
      <alignment horizontal="right" vertical="center"/>
      <protection hidden="1"/>
    </xf>
    <xf numFmtId="0" fontId="33" fillId="24" borderId="0" xfId="0" applyFont="1" applyFill="1" applyBorder="1" applyAlignment="1" applyProtection="1">
      <alignment horizontal="center" vertical="center" wrapText="1"/>
      <protection hidden="1"/>
    </xf>
    <xf numFmtId="164" fontId="26" fillId="24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166" fontId="29" fillId="24" borderId="0" xfId="0" applyNumberFormat="1" applyFont="1" applyFill="1" applyBorder="1" applyAlignment="1" applyProtection="1">
      <alignment horizontal="center" vertical="center"/>
    </xf>
    <xf numFmtId="166" fontId="25" fillId="24" borderId="0" xfId="0" applyNumberFormat="1" applyFont="1" applyFill="1" applyBorder="1" applyAlignment="1" applyProtection="1">
      <alignment horizontal="center" vertical="center"/>
    </xf>
    <xf numFmtId="166" fontId="25" fillId="24" borderId="0" xfId="0" applyNumberFormat="1" applyFont="1" applyFill="1" applyBorder="1" applyAlignment="1" applyProtection="1">
      <alignment horizontal="center" vertical="center"/>
      <protection locked="0"/>
    </xf>
    <xf numFmtId="166" fontId="26" fillId="24" borderId="0" xfId="0" applyNumberFormat="1" applyFont="1" applyFill="1" applyBorder="1" applyAlignment="1" applyProtection="1">
      <alignment horizontal="center" vertical="center"/>
    </xf>
    <xf numFmtId="166" fontId="26" fillId="24" borderId="0" xfId="0" applyNumberFormat="1" applyFont="1" applyFill="1" applyBorder="1" applyAlignment="1" applyProtection="1">
      <alignment horizontal="center" vertical="center" wrapText="1"/>
    </xf>
    <xf numFmtId="166" fontId="29" fillId="24" borderId="0" xfId="0" applyNumberFormat="1" applyFont="1" applyFill="1" applyBorder="1" applyAlignment="1" applyProtection="1">
      <alignment horizontal="center" vertical="center" wrapText="1"/>
    </xf>
    <xf numFmtId="0" fontId="29" fillId="24" borderId="0" xfId="0" applyFont="1" applyFill="1" applyBorder="1" applyAlignment="1" applyProtection="1">
      <alignment horizontal="center" vertical="center"/>
      <protection hidden="1"/>
    </xf>
    <xf numFmtId="0" fontId="26" fillId="24" borderId="0" xfId="0" applyFont="1" applyFill="1" applyBorder="1" applyAlignment="1" applyProtection="1">
      <alignment vertical="center"/>
      <protection locked="0"/>
    </xf>
    <xf numFmtId="0" fontId="33" fillId="24" borderId="0" xfId="0" applyFont="1" applyFill="1" applyBorder="1" applyAlignment="1" applyProtection="1">
      <alignment vertical="center"/>
      <protection hidden="1"/>
    </xf>
    <xf numFmtId="0" fontId="26" fillId="24" borderId="0" xfId="0" applyFont="1" applyFill="1" applyBorder="1" applyAlignment="1" applyProtection="1">
      <alignment horizontal="right"/>
      <protection locked="0"/>
    </xf>
    <xf numFmtId="0" fontId="29" fillId="24" borderId="0" xfId="0" applyFont="1" applyFill="1" applyBorder="1" applyAlignment="1" applyProtection="1">
      <alignment vertical="center"/>
      <protection hidden="1"/>
    </xf>
    <xf numFmtId="0" fontId="29" fillId="24" borderId="0" xfId="0" applyFont="1" applyFill="1" applyAlignment="1" applyProtection="1">
      <alignment horizontal="center" vertical="center"/>
      <protection hidden="1"/>
    </xf>
    <xf numFmtId="3" fontId="43" fillId="25" borderId="17" xfId="49" applyNumberFormat="1" applyFont="1" applyFill="1" applyBorder="1" applyAlignment="1" applyProtection="1">
      <alignment horizontal="center" vertical="center" wrapText="1"/>
      <protection locked="0"/>
    </xf>
    <xf numFmtId="166" fontId="51" fillId="0" borderId="0" xfId="45" applyNumberFormat="1" applyFont="1" applyBorder="1" applyAlignment="1">
      <alignment vertical="center"/>
    </xf>
    <xf numFmtId="166" fontId="28" fillId="24" borderId="0" xfId="0" applyNumberFormat="1" applyFont="1" applyFill="1" applyBorder="1" applyAlignment="1" applyProtection="1">
      <alignment horizontal="center" vertical="center"/>
      <protection locked="0"/>
    </xf>
    <xf numFmtId="166" fontId="28" fillId="24" borderId="0" xfId="0" applyNumberFormat="1" applyFont="1" applyFill="1" applyBorder="1" applyAlignment="1" applyProtection="1">
      <alignment horizontal="center" vertical="center"/>
    </xf>
    <xf numFmtId="166" fontId="29" fillId="0" borderId="0" xfId="0" applyNumberFormat="1" applyFont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left" vertical="center"/>
      <protection locked="0" hidden="1"/>
    </xf>
    <xf numFmtId="166" fontId="28" fillId="0" borderId="10" xfId="20" applyNumberFormat="1" applyFont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5" fillId="25" borderId="33" xfId="45" applyFont="1" applyFill="1" applyBorder="1" applyAlignment="1">
      <alignment horizontal="center" vertical="center" wrapText="1"/>
    </xf>
    <xf numFmtId="0" fontId="55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30" fillId="0" borderId="18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4" fillId="0" borderId="0" xfId="45" applyFont="1" applyAlignment="1">
      <alignment horizontal="center" vertical="center"/>
    </xf>
    <xf numFmtId="0" fontId="26" fillId="0" borderId="0" xfId="45" applyFont="1" applyBorder="1" applyAlignment="1">
      <alignment horizontal="center" vertical="center" wrapText="1"/>
    </xf>
    <xf numFmtId="0" fontId="26" fillId="0" borderId="12" xfId="49" applyFont="1" applyFill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25" fillId="0" borderId="30" xfId="46" applyFont="1" applyBorder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32" xfId="46" applyFont="1" applyBorder="1" applyAlignment="1">
      <alignment horizontal="center" vertical="center" wrapText="1"/>
    </xf>
    <xf numFmtId="0" fontId="25" fillId="0" borderId="17" xfId="46" applyFont="1" applyBorder="1" applyAlignment="1">
      <alignment horizontal="center" vertical="center" wrapText="1"/>
    </xf>
    <xf numFmtId="0" fontId="28" fillId="0" borderId="38" xfId="45" applyFont="1" applyBorder="1" applyAlignment="1">
      <alignment horizontal="center" vertical="center"/>
    </xf>
    <xf numFmtId="0" fontId="28" fillId="0" borderId="19" xfId="45" applyFont="1" applyBorder="1" applyAlignment="1">
      <alignment horizontal="center" vertical="center"/>
    </xf>
    <xf numFmtId="0" fontId="28" fillId="0" borderId="39" xfId="45" applyFont="1" applyBorder="1" applyAlignment="1">
      <alignment horizontal="center" vertical="center"/>
    </xf>
    <xf numFmtId="0" fontId="31" fillId="0" borderId="35" xfId="46" applyFont="1" applyBorder="1" applyAlignment="1">
      <alignment horizontal="center" vertical="center" wrapText="1"/>
    </xf>
    <xf numFmtId="0" fontId="31" fillId="0" borderId="36" xfId="46" applyFont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28" fillId="0" borderId="41" xfId="46" applyFont="1" applyBorder="1" applyAlignment="1">
      <alignment horizontal="center" vertical="center" wrapText="1"/>
    </xf>
    <xf numFmtId="0" fontId="28" fillId="0" borderId="42" xfId="46" applyFont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7" applyFont="1" applyAlignment="1">
      <alignment horizontal="center" vertical="center" wrapText="1"/>
    </xf>
    <xf numFmtId="0" fontId="36" fillId="0" borderId="12" xfId="49" applyFont="1" applyBorder="1" applyAlignment="1" applyProtection="1">
      <alignment horizontal="center" vertical="center" wrapText="1"/>
      <protection locked="0"/>
    </xf>
    <xf numFmtId="0" fontId="33" fillId="0" borderId="11" xfId="49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5" fillId="0" borderId="0" xfId="0" applyFont="1" applyBorder="1" applyAlignment="1" applyProtection="1">
      <alignment horizontal="center" vertical="center"/>
      <protection locked="0"/>
    </xf>
    <xf numFmtId="0" fontId="61" fillId="0" borderId="0" xfId="19" applyFont="1" applyAlignment="1">
      <alignment horizontal="center" vertical="center"/>
    </xf>
    <xf numFmtId="0" fontId="26" fillId="0" borderId="0" xfId="19" quotePrefix="1" applyFont="1" applyAlignment="1">
      <alignment horizontal="center" vertical="center" wrapText="1"/>
    </xf>
    <xf numFmtId="0" fontId="26" fillId="0" borderId="0" xfId="19" applyFont="1" applyAlignment="1">
      <alignment horizontal="center" vertical="center" wrapText="1"/>
    </xf>
    <xf numFmtId="4" fontId="62" fillId="27" borderId="73" xfId="0" applyNumberFormat="1" applyFont="1" applyFill="1" applyBorder="1" applyAlignment="1">
      <alignment horizontal="center" vertical="center"/>
    </xf>
    <xf numFmtId="49" fontId="62" fillId="27" borderId="68" xfId="0" applyNumberFormat="1" applyFont="1" applyFill="1" applyBorder="1" applyAlignment="1">
      <alignment horizontal="center" wrapText="1"/>
    </xf>
    <xf numFmtId="0" fontId="62" fillId="27" borderId="68" xfId="0" applyFont="1" applyFill="1" applyBorder="1" applyAlignment="1">
      <alignment horizontal="center" wrapText="1"/>
    </xf>
    <xf numFmtId="49" fontId="62" fillId="27" borderId="68" xfId="0" applyNumberFormat="1" applyFont="1" applyFill="1" applyBorder="1" applyAlignment="1">
      <alignment horizontal="center" vertical="center" wrapText="1"/>
    </xf>
    <xf numFmtId="0" fontId="62" fillId="27" borderId="68" xfId="0" applyFont="1" applyFill="1" applyBorder="1" applyAlignment="1">
      <alignment horizontal="center" vertical="center" wrapText="1"/>
    </xf>
    <xf numFmtId="49" fontId="62" fillId="28" borderId="70" xfId="0" applyNumberFormat="1" applyFont="1" applyFill="1" applyBorder="1" applyAlignment="1">
      <alignment horizontal="center" vertical="center"/>
    </xf>
    <xf numFmtId="0" fontId="62" fillId="28" borderId="71" xfId="0" applyFont="1" applyFill="1" applyBorder="1" applyAlignment="1">
      <alignment horizontal="center" vertical="center"/>
    </xf>
    <xf numFmtId="0" fontId="62" fillId="28" borderId="0" xfId="0" applyFont="1" applyFill="1" applyBorder="1" applyAlignment="1">
      <alignment horizontal="center" vertical="center"/>
    </xf>
    <xf numFmtId="0" fontId="62" fillId="28" borderId="72" xfId="0" applyFont="1" applyFill="1" applyBorder="1" applyAlignment="1">
      <alignment horizontal="center" vertical="center"/>
    </xf>
    <xf numFmtId="49" fontId="62" fillId="27" borderId="73" xfId="0" applyNumberFormat="1" applyFont="1" applyFill="1" applyBorder="1" applyAlignment="1">
      <alignment horizontal="center" vertical="center" wrapText="1"/>
    </xf>
    <xf numFmtId="0" fontId="62" fillId="27" borderId="73" xfId="0" applyFont="1" applyFill="1" applyBorder="1" applyAlignment="1">
      <alignment horizontal="center" vertical="center" wrapText="1"/>
    </xf>
    <xf numFmtId="49" fontId="62" fillId="27" borderId="74" xfId="0" applyNumberFormat="1" applyFont="1" applyFill="1" applyBorder="1" applyAlignment="1">
      <alignment horizontal="center" vertical="center" wrapText="1"/>
    </xf>
    <xf numFmtId="0" fontId="62" fillId="27" borderId="75" xfId="0" applyFont="1" applyFill="1" applyBorder="1" applyAlignment="1">
      <alignment horizontal="center" vertical="center" wrapText="1"/>
    </xf>
    <xf numFmtId="0" fontId="62" fillId="27" borderId="76" xfId="0" applyFont="1" applyFill="1" applyBorder="1" applyAlignment="1">
      <alignment horizontal="center" vertical="center" wrapText="1"/>
    </xf>
    <xf numFmtId="4" fontId="62" fillId="27" borderId="74" xfId="0" applyNumberFormat="1" applyFont="1" applyFill="1" applyBorder="1" applyAlignment="1">
      <alignment horizontal="center" vertical="center" wrapText="1"/>
    </xf>
    <xf numFmtId="4" fontId="62" fillId="27" borderId="75" xfId="0" applyNumberFormat="1" applyFont="1" applyFill="1" applyBorder="1" applyAlignment="1">
      <alignment horizontal="center" vertical="center" wrapText="1"/>
    </xf>
    <xf numFmtId="4" fontId="62" fillId="27" borderId="76" xfId="0" applyNumberFormat="1" applyFont="1" applyFill="1" applyBorder="1" applyAlignment="1">
      <alignment horizontal="center" vertical="center" wrapText="1"/>
    </xf>
    <xf numFmtId="4" fontId="62" fillId="27" borderId="74" xfId="0" applyNumberFormat="1" applyFont="1" applyFill="1" applyBorder="1" applyAlignment="1">
      <alignment horizontal="center" vertical="center"/>
    </xf>
    <xf numFmtId="4" fontId="62" fillId="27" borderId="75" xfId="0" applyNumberFormat="1" applyFont="1" applyFill="1" applyBorder="1" applyAlignment="1">
      <alignment horizontal="center" vertical="center"/>
    </xf>
    <xf numFmtId="4" fontId="62" fillId="27" borderId="76" xfId="0" applyNumberFormat="1" applyFont="1" applyFill="1" applyBorder="1" applyAlignment="1">
      <alignment horizontal="center" vertical="center"/>
    </xf>
    <xf numFmtId="49" fontId="63" fillId="27" borderId="74" xfId="0" applyNumberFormat="1" applyFont="1" applyFill="1" applyBorder="1" applyAlignment="1">
      <alignment horizontal="center" vertical="center"/>
    </xf>
    <xf numFmtId="168" fontId="63" fillId="27" borderId="76" xfId="0" applyNumberFormat="1" applyFont="1" applyFill="1" applyBorder="1" applyAlignment="1">
      <alignment horizontal="center" vertical="center"/>
    </xf>
    <xf numFmtId="49" fontId="62" fillId="28" borderId="70" xfId="0" applyNumberFormat="1" applyFont="1" applyFill="1" applyBorder="1" applyAlignment="1">
      <alignment horizontal="center" vertical="center" wrapText="1"/>
    </xf>
    <xf numFmtId="0" fontId="62" fillId="28" borderId="71" xfId="0" applyFont="1" applyFill="1" applyBorder="1" applyAlignment="1">
      <alignment horizontal="center" vertical="center" wrapText="1"/>
    </xf>
    <xf numFmtId="0" fontId="62" fillId="28" borderId="72" xfId="0" applyFont="1" applyFill="1" applyBorder="1" applyAlignment="1">
      <alignment horizontal="center" vertical="center" wrapText="1"/>
    </xf>
    <xf numFmtId="49" fontId="62" fillId="27" borderId="73" xfId="0" applyNumberFormat="1" applyFont="1" applyFill="1" applyBorder="1" applyAlignment="1">
      <alignment horizontal="center"/>
    </xf>
    <xf numFmtId="0" fontId="62" fillId="27" borderId="73" xfId="0" applyFont="1" applyFill="1" applyBorder="1" applyAlignment="1">
      <alignment horizontal="center"/>
    </xf>
    <xf numFmtId="49" fontId="62" fillId="27" borderId="73" xfId="0" applyNumberFormat="1" applyFont="1" applyFill="1" applyBorder="1" applyAlignment="1">
      <alignment horizontal="center" vertical="center"/>
    </xf>
    <xf numFmtId="0" fontId="62" fillId="27" borderId="73" xfId="0" applyFont="1" applyFill="1" applyBorder="1" applyAlignment="1">
      <alignment horizontal="center" vertical="center"/>
    </xf>
    <xf numFmtId="169" fontId="62" fillId="27" borderId="73" xfId="0" applyNumberFormat="1" applyFont="1" applyFill="1" applyBorder="1" applyAlignment="1">
      <alignment horizontal="center"/>
    </xf>
    <xf numFmtId="49" fontId="64" fillId="27" borderId="68" xfId="0" applyNumberFormat="1" applyFont="1" applyFill="1" applyBorder="1" applyAlignment="1">
      <alignment horizontal="center"/>
    </xf>
    <xf numFmtId="14" fontId="64" fillId="27" borderId="68" xfId="0" applyNumberFormat="1" applyFont="1" applyFill="1" applyBorder="1" applyAlignment="1">
      <alignment horizontal="center"/>
    </xf>
    <xf numFmtId="49" fontId="62" fillId="28" borderId="82" xfId="0" applyNumberFormat="1" applyFont="1" applyFill="1" applyBorder="1" applyAlignment="1">
      <alignment horizontal="center"/>
    </xf>
    <xf numFmtId="14" fontId="62" fillId="28" borderId="83" xfId="0" applyNumberFormat="1" applyFont="1" applyFill="1" applyBorder="1" applyAlignment="1">
      <alignment horizontal="center"/>
    </xf>
    <xf numFmtId="14" fontId="62" fillId="28" borderId="84" xfId="0" applyNumberFormat="1" applyFont="1" applyFill="1" applyBorder="1" applyAlignment="1">
      <alignment horizontal="center"/>
    </xf>
    <xf numFmtId="49" fontId="0" fillId="27" borderId="68" xfId="0" applyNumberFormat="1" applyFont="1" applyFill="1" applyBorder="1" applyAlignment="1"/>
    <xf numFmtId="167" fontId="0" fillId="27" borderId="68" xfId="0" applyNumberFormat="1" applyFont="1" applyFill="1" applyBorder="1" applyAlignment="1"/>
    <xf numFmtId="0" fontId="0" fillId="27" borderId="68" xfId="0" applyFont="1" applyFill="1" applyBorder="1" applyAlignment="1"/>
    <xf numFmtId="14" fontId="62" fillId="27" borderId="73" xfId="0" applyNumberFormat="1" applyFont="1" applyFill="1" applyBorder="1" applyAlignment="1">
      <alignment horizontal="center" vertical="center"/>
    </xf>
    <xf numFmtId="49" fontId="0" fillId="27" borderId="73" xfId="0" applyNumberFormat="1" applyFont="1" applyFill="1" applyBorder="1" applyAlignment="1"/>
    <xf numFmtId="14" fontId="0" fillId="27" borderId="73" xfId="0" applyNumberFormat="1" applyFont="1" applyFill="1" applyBorder="1" applyAlignment="1"/>
    <xf numFmtId="49" fontId="62" fillId="27" borderId="73" xfId="0" applyNumberFormat="1" applyFont="1" applyFill="1" applyBorder="1" applyAlignment="1">
      <alignment horizontal="right"/>
    </xf>
    <xf numFmtId="14" fontId="62" fillId="27" borderId="73" xfId="0" applyNumberFormat="1" applyFont="1" applyFill="1" applyBorder="1" applyAlignment="1">
      <alignment horizontal="right"/>
    </xf>
  </cellXfs>
  <cellStyles count="5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1"/>
    <cellStyle name="Normal 2" xfId="19"/>
    <cellStyle name="Normal 2 2" xfId="45"/>
    <cellStyle name="Normal 3" xfId="47"/>
    <cellStyle name="Normal 4" xfId="50"/>
    <cellStyle name="Normal 5" xfId="54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5"/>
    <cellStyle name="Обычный 3 3" xfId="56"/>
    <cellStyle name="Обычный 3 4" xfId="57"/>
    <cellStyle name="Обычный 6" xfId="52"/>
    <cellStyle name="Обычный 7" xfId="53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</xdr:col>
      <xdr:colOff>114300</xdr:colOff>
      <xdr:row>1</xdr:row>
      <xdr:rowOff>133350</xdr:rowOff>
    </xdr:to>
    <xdr:pic>
      <xdr:nvPicPr>
        <xdr:cNvPr id="2" name="Picture 3" descr="Picture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742950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4TuNe/Desktop/tabel/Naxahashiv%20MSHAKUYT%20ev%20SPORT%20202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  <sheetName val="Лист1"/>
    </sheetNames>
    <sheetDataSet>
      <sheetData sheetId="0">
        <row r="8">
          <cell r="A8" t="str">
            <v xml:space="preserve">«Երևանի Միրզոյանի անվան երաժշտական դպրոց» ՀՈԱԿ-ի </v>
          </cell>
          <cell r="B8">
            <v>0</v>
          </cell>
          <cell r="C8">
            <v>0</v>
          </cell>
          <cell r="D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tabSelected="1" view="pageBreakPreview" topLeftCell="A34" zoomScaleNormal="100" zoomScaleSheetLayoutView="100" workbookViewId="0">
      <selection activeCell="A41" sqref="A41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2.6640625" style="7" customWidth="1"/>
    <col min="4" max="4" width="18.33203125" style="618" customWidth="1"/>
    <col min="5" max="5" width="13.44140625" style="6" hidden="1" customWidth="1"/>
    <col min="6" max="6" width="0" style="6" hidden="1" customWidth="1"/>
    <col min="7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6"/>
      <c r="D1" s="601" t="s">
        <v>338</v>
      </c>
      <c r="E1" s="46"/>
    </row>
    <row r="2" spans="1:14" ht="19.5" customHeight="1">
      <c r="C2" s="46"/>
      <c r="D2" s="601" t="s">
        <v>28</v>
      </c>
      <c r="E2" s="46"/>
    </row>
    <row r="3" spans="1:14" ht="18.75" customHeight="1">
      <c r="C3" s="46"/>
      <c r="D3" s="601" t="s">
        <v>29</v>
      </c>
      <c r="E3" s="46"/>
    </row>
    <row r="4" spans="1:14" ht="24.75" customHeight="1">
      <c r="C4" s="228"/>
      <c r="D4" s="602" t="s">
        <v>233</v>
      </c>
      <c r="E4" s="46"/>
    </row>
    <row r="5" spans="1:14" ht="24" customHeight="1">
      <c r="C5" s="228"/>
      <c r="D5" s="602" t="s">
        <v>177</v>
      </c>
      <c r="E5" s="46"/>
    </row>
    <row r="6" spans="1:14" ht="14.25" customHeight="1">
      <c r="C6" s="47"/>
      <c r="D6" s="603"/>
      <c r="E6" s="48"/>
    </row>
    <row r="7" spans="1:14" ht="18.75" customHeight="1">
      <c r="A7" s="626" t="s">
        <v>43</v>
      </c>
      <c r="B7" s="626"/>
      <c r="C7" s="626"/>
      <c r="D7" s="626"/>
      <c r="E7" s="49"/>
    </row>
    <row r="8" spans="1:14" ht="21.6" customHeight="1">
      <c r="A8" s="627" t="s">
        <v>255</v>
      </c>
      <c r="B8" s="627"/>
      <c r="C8" s="627"/>
      <c r="D8" s="627"/>
    </row>
    <row r="9" spans="1:14" ht="18.75" customHeight="1">
      <c r="A9" s="628" t="s">
        <v>230</v>
      </c>
      <c r="B9" s="628"/>
      <c r="C9" s="628"/>
      <c r="D9" s="628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604" t="s">
        <v>54</v>
      </c>
      <c r="E10" s="53"/>
      <c r="J10" s="9"/>
    </row>
    <row r="11" spans="1:14" ht="26.25" customHeight="1">
      <c r="A11" s="54" t="s">
        <v>7</v>
      </c>
      <c r="B11" s="55" t="s">
        <v>126</v>
      </c>
      <c r="C11" s="56"/>
      <c r="D11" s="605"/>
      <c r="E11" s="53"/>
    </row>
    <row r="12" spans="1:14" ht="18" customHeight="1">
      <c r="A12" s="196">
        <v>1</v>
      </c>
      <c r="B12" s="197" t="s">
        <v>119</v>
      </c>
      <c r="C12" s="59"/>
      <c r="D12" s="606">
        <f>+'Dramakan hosqer'!C15</f>
        <v>125854.2</v>
      </c>
      <c r="E12" s="406" t="s">
        <v>211</v>
      </c>
    </row>
    <row r="13" spans="1:14" ht="33.75" customHeight="1">
      <c r="A13" s="196">
        <v>2</v>
      </c>
      <c r="B13" s="401" t="s">
        <v>195</v>
      </c>
      <c r="C13" s="59"/>
      <c r="D13" s="607">
        <f>+'Dramakan hosqer'!C16</f>
        <v>2396.6999999999998</v>
      </c>
      <c r="E13" s="53"/>
    </row>
    <row r="14" spans="1:14" s="3" customFormat="1" ht="17.25" customHeight="1">
      <c r="A14" s="196">
        <v>3</v>
      </c>
      <c r="B14" s="197" t="s">
        <v>8</v>
      </c>
      <c r="C14" s="61"/>
      <c r="D14" s="606">
        <f>+'Dramakan hosqer'!C17</f>
        <v>12038</v>
      </c>
      <c r="E14" s="406" t="s">
        <v>204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6">
        <v>4</v>
      </c>
      <c r="B15" s="197" t="s">
        <v>55</v>
      </c>
      <c r="C15" s="59"/>
      <c r="D15" s="606">
        <f>+'Dramakan hosqer'!C18</f>
        <v>0</v>
      </c>
      <c r="E15" s="406" t="s">
        <v>205</v>
      </c>
    </row>
    <row r="16" spans="1:14" ht="18" hidden="1" customHeight="1">
      <c r="A16" s="196">
        <v>5</v>
      </c>
      <c r="B16" s="197" t="s">
        <v>65</v>
      </c>
      <c r="C16" s="59"/>
      <c r="D16" s="606">
        <f>+Komunal!M28</f>
        <v>0</v>
      </c>
      <c r="E16" s="53"/>
    </row>
    <row r="17" spans="1:24" ht="18" hidden="1" customHeight="1">
      <c r="A17" s="196">
        <v>6</v>
      </c>
      <c r="B17" s="197" t="s">
        <v>194</v>
      </c>
      <c r="C17" s="59"/>
      <c r="D17" s="606"/>
      <c r="E17" s="53"/>
    </row>
    <row r="18" spans="1:24" ht="18" hidden="1" customHeight="1">
      <c r="A18" s="196">
        <v>7</v>
      </c>
      <c r="B18" s="197" t="s">
        <v>9</v>
      </c>
      <c r="C18" s="59"/>
      <c r="D18" s="606"/>
      <c r="E18" s="53"/>
    </row>
    <row r="19" spans="1:24" ht="18" hidden="1" customHeight="1">
      <c r="A19" s="196">
        <v>8</v>
      </c>
      <c r="B19" s="198" t="s">
        <v>74</v>
      </c>
      <c r="C19" s="59"/>
      <c r="D19" s="606"/>
      <c r="E19" s="53"/>
    </row>
    <row r="20" spans="1:24" ht="18" customHeight="1">
      <c r="A20" s="196">
        <v>4</v>
      </c>
      <c r="B20" s="197" t="s">
        <v>124</v>
      </c>
      <c r="C20" s="59"/>
      <c r="D20" s="607">
        <f>SUM(D21:D22)</f>
        <v>4705.4000000000005</v>
      </c>
      <c r="E20" s="53"/>
    </row>
    <row r="21" spans="1:24" s="3" customFormat="1" ht="17.25" customHeight="1">
      <c r="A21" s="201">
        <v>4.0999999999999996</v>
      </c>
      <c r="B21" s="40" t="s">
        <v>75</v>
      </c>
      <c r="C21" s="61"/>
      <c r="D21" s="608">
        <f>+D66</f>
        <v>4705.4000000000005</v>
      </c>
      <c r="E21" s="72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1">
        <v>9.1999999999999993</v>
      </c>
      <c r="B22" s="40" t="s">
        <v>76</v>
      </c>
      <c r="C22" s="61"/>
      <c r="D22" s="609"/>
      <c r="E22" s="72" t="s">
        <v>215</v>
      </c>
      <c r="F22" s="2"/>
      <c r="G22" s="2"/>
      <c r="H22" s="435"/>
      <c r="I22" s="2"/>
      <c r="J22" s="2"/>
      <c r="K22" s="2"/>
      <c r="L22" s="2"/>
      <c r="M22" s="2"/>
      <c r="N22" s="2"/>
    </row>
    <row r="23" spans="1:24" ht="17.25" hidden="1" customHeight="1">
      <c r="A23" s="196">
        <v>10</v>
      </c>
      <c r="B23" s="199" t="s">
        <v>10</v>
      </c>
      <c r="C23" s="59"/>
      <c r="D23" s="606"/>
      <c r="E23" s="53"/>
    </row>
    <row r="24" spans="1:24" s="2" customFormat="1" ht="17.25" customHeight="1">
      <c r="A24" s="200">
        <v>5</v>
      </c>
      <c r="B24" s="78" t="s">
        <v>336</v>
      </c>
      <c r="C24" s="476"/>
      <c r="D24" s="606">
        <v>1000</v>
      </c>
      <c r="E24" s="27"/>
    </row>
    <row r="25" spans="1:24" s="2" customFormat="1" ht="19.5" customHeight="1">
      <c r="A25" s="196">
        <v>6</v>
      </c>
      <c r="B25" s="78" t="s">
        <v>333</v>
      </c>
      <c r="C25" s="476"/>
      <c r="D25" s="606">
        <v>138.6</v>
      </c>
      <c r="E25" s="495" t="s">
        <v>202</v>
      </c>
    </row>
    <row r="26" spans="1:24" ht="24" customHeight="1">
      <c r="A26" s="54"/>
      <c r="B26" s="63" t="s">
        <v>30</v>
      </c>
      <c r="C26" s="56"/>
      <c r="D26" s="610">
        <f>SUM(D12:D20,D23:D25)</f>
        <v>146132.9</v>
      </c>
      <c r="E26" s="53"/>
    </row>
    <row r="27" spans="1:24" ht="23.25" customHeight="1">
      <c r="A27" s="58"/>
      <c r="B27" s="54"/>
      <c r="C27" s="59"/>
      <c r="D27" s="607"/>
      <c r="E27" s="53"/>
    </row>
    <row r="28" spans="1:24" ht="24.75" customHeight="1">
      <c r="A28" s="54" t="s">
        <v>11</v>
      </c>
      <c r="B28" s="64" t="s">
        <v>127</v>
      </c>
      <c r="C28" s="57"/>
      <c r="D28" s="611"/>
      <c r="E28" s="53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6">
        <v>1</v>
      </c>
      <c r="B29" s="78" t="s">
        <v>12</v>
      </c>
      <c r="C29" s="59"/>
      <c r="D29" s="607">
        <f>+Ashkhatavardz!M11-'Dramakan hosqer'!C85</f>
        <v>127473.9</v>
      </c>
      <c r="E29" s="53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2">
        <v>1.1000000000000001</v>
      </c>
      <c r="B30" s="203" t="s">
        <v>120</v>
      </c>
      <c r="C30" s="61"/>
      <c r="D30" s="622">
        <f>+Ashkhatavardz!C8+Ashkhatavardz!J7</f>
        <v>10596.9</v>
      </c>
      <c r="E30" s="357"/>
      <c r="F30" s="2"/>
      <c r="G30" s="2"/>
      <c r="H30" s="2"/>
      <c r="I30" s="2"/>
      <c r="J30" s="2"/>
      <c r="K30" s="11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2">
        <v>1.2</v>
      </c>
      <c r="B31" s="203" t="s">
        <v>13</v>
      </c>
      <c r="C31" s="61"/>
      <c r="D31" s="622">
        <f>+Ashkhatavardz!C9+Ashkhatavardz!L7</f>
        <v>1500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6">
        <v>2</v>
      </c>
      <c r="B32" s="197" t="s">
        <v>15</v>
      </c>
      <c r="C32" s="59"/>
      <c r="D32" s="606">
        <f>+Komunal!F20</f>
        <v>2063</v>
      </c>
      <c r="E32" s="433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6">
        <v>3</v>
      </c>
      <c r="B33" s="197" t="s">
        <v>14</v>
      </c>
      <c r="C33" s="59"/>
      <c r="D33" s="606">
        <f>+Komunal!J20</f>
        <v>395.6</v>
      </c>
      <c r="E33" s="433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6">
        <v>4</v>
      </c>
      <c r="B34" s="197" t="s">
        <v>16</v>
      </c>
      <c r="C34" s="59"/>
      <c r="D34" s="606">
        <f>+Komunal!M20</f>
        <v>48.3</v>
      </c>
      <c r="E34" s="433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6">
        <v>5</v>
      </c>
      <c r="B35" s="197" t="s">
        <v>17</v>
      </c>
      <c r="C35" s="59"/>
      <c r="D35" s="606">
        <v>57.6</v>
      </c>
      <c r="E35" s="53"/>
    </row>
    <row r="36" spans="1:24" ht="18" customHeight="1">
      <c r="A36" s="196">
        <v>6</v>
      </c>
      <c r="B36" s="197" t="s">
        <v>18</v>
      </c>
      <c r="C36" s="59"/>
      <c r="D36" s="606">
        <v>36</v>
      </c>
      <c r="E36" s="53"/>
    </row>
    <row r="37" spans="1:24" ht="18" customHeight="1">
      <c r="A37" s="196">
        <v>7</v>
      </c>
      <c r="B37" s="197" t="s">
        <v>19</v>
      </c>
      <c r="C37" s="62"/>
      <c r="D37" s="612">
        <f>SUM(D38:D40)</f>
        <v>162</v>
      </c>
      <c r="E37" s="53"/>
    </row>
    <row r="38" spans="1:24" s="3" customFormat="1" ht="18" customHeight="1">
      <c r="A38" s="201">
        <v>7.1</v>
      </c>
      <c r="B38" s="40" t="s">
        <v>20</v>
      </c>
      <c r="C38" s="61"/>
      <c r="D38" s="621">
        <v>66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1">
        <v>7.2</v>
      </c>
      <c r="B39" s="40" t="s">
        <v>21</v>
      </c>
      <c r="C39" s="61"/>
      <c r="D39" s="621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1">
        <v>7.2</v>
      </c>
      <c r="B40" s="40" t="s">
        <v>22</v>
      </c>
      <c r="C40" s="61"/>
      <c r="D40" s="621">
        <v>96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6">
        <v>8</v>
      </c>
      <c r="B41" s="197" t="s">
        <v>23</v>
      </c>
      <c r="C41" s="59"/>
      <c r="D41" s="606">
        <v>19.5</v>
      </c>
      <c r="E41" s="53"/>
      <c r="K41" s="400"/>
      <c r="L41" s="53"/>
      <c r="M41" s="53"/>
      <c r="N41" s="53"/>
      <c r="O41" s="69"/>
      <c r="P41" s="69"/>
      <c r="Q41" s="69"/>
    </row>
    <row r="42" spans="1:24" ht="18" customHeight="1">
      <c r="A42" s="196">
        <v>9</v>
      </c>
      <c r="B42" s="197" t="s">
        <v>31</v>
      </c>
      <c r="C42" s="59"/>
      <c r="D42" s="606">
        <v>300</v>
      </c>
      <c r="E42" s="53"/>
      <c r="K42" s="399"/>
      <c r="L42" s="400"/>
      <c r="M42" s="404"/>
      <c r="N42" s="400"/>
      <c r="O42" s="405"/>
      <c r="P42" s="69"/>
      <c r="Q42" s="69"/>
    </row>
    <row r="43" spans="1:24" ht="18" customHeight="1">
      <c r="A43" s="196">
        <v>10</v>
      </c>
      <c r="B43" s="197" t="s">
        <v>24</v>
      </c>
      <c r="C43" s="59"/>
      <c r="D43" s="606">
        <v>300</v>
      </c>
      <c r="E43" s="53"/>
      <c r="K43" s="53"/>
      <c r="L43" s="53"/>
      <c r="M43" s="53"/>
      <c r="N43" s="53"/>
      <c r="O43" s="69"/>
      <c r="P43" s="69"/>
      <c r="Q43" s="69"/>
    </row>
    <row r="44" spans="1:24" ht="18" customHeight="1">
      <c r="A44" s="196">
        <v>11</v>
      </c>
      <c r="B44" s="231" t="s">
        <v>77</v>
      </c>
      <c r="C44" s="59"/>
      <c r="D44" s="606">
        <v>580</v>
      </c>
      <c r="E44" s="53"/>
    </row>
    <row r="45" spans="1:24" ht="18" customHeight="1">
      <c r="A45" s="196">
        <v>12</v>
      </c>
      <c r="B45" s="197" t="s">
        <v>50</v>
      </c>
      <c r="C45" s="59"/>
      <c r="D45" s="606">
        <v>80</v>
      </c>
      <c r="E45" s="53"/>
    </row>
    <row r="46" spans="1:24" ht="18.75" customHeight="1">
      <c r="A46" s="196">
        <v>13</v>
      </c>
      <c r="B46" s="197" t="s">
        <v>121</v>
      </c>
      <c r="C46" s="59"/>
      <c r="D46" s="606">
        <v>50</v>
      </c>
      <c r="E46" s="53"/>
    </row>
    <row r="47" spans="1:24" ht="18" hidden="1" customHeight="1">
      <c r="A47" s="196">
        <v>14</v>
      </c>
      <c r="B47" s="197" t="s">
        <v>122</v>
      </c>
      <c r="C47" s="59"/>
      <c r="D47" s="606"/>
      <c r="E47" s="53"/>
      <c r="F47" s="60"/>
    </row>
    <row r="48" spans="1:24" ht="20.25" customHeight="1">
      <c r="A48" s="196">
        <v>14</v>
      </c>
      <c r="B48" s="197" t="s">
        <v>25</v>
      </c>
      <c r="C48" s="59"/>
      <c r="D48" s="606">
        <v>800</v>
      </c>
      <c r="E48" s="53"/>
      <c r="F48" s="60"/>
    </row>
    <row r="49" spans="1:5" ht="18" customHeight="1">
      <c r="A49" s="196">
        <v>15</v>
      </c>
      <c r="B49" s="197" t="s">
        <v>26</v>
      </c>
      <c r="C49" s="59"/>
      <c r="D49" s="606">
        <v>100</v>
      </c>
      <c r="E49" s="53"/>
    </row>
    <row r="50" spans="1:5" ht="18.75" hidden="1" customHeight="1">
      <c r="A50" s="196">
        <v>17</v>
      </c>
      <c r="B50" s="197" t="s">
        <v>69</v>
      </c>
      <c r="C50" s="59"/>
      <c r="D50" s="606"/>
      <c r="E50" s="53"/>
    </row>
    <row r="51" spans="1:5" ht="18.75" hidden="1" customHeight="1">
      <c r="A51" s="196">
        <v>18</v>
      </c>
      <c r="B51" s="197" t="s">
        <v>56</v>
      </c>
      <c r="C51" s="59"/>
      <c r="D51" s="607">
        <f>+D16</f>
        <v>0</v>
      </c>
      <c r="E51" s="53"/>
    </row>
    <row r="52" spans="1:5" ht="18" customHeight="1">
      <c r="A52" s="196">
        <v>16</v>
      </c>
      <c r="B52" s="197" t="s">
        <v>47</v>
      </c>
      <c r="C52" s="59"/>
      <c r="D52" s="606">
        <v>50</v>
      </c>
      <c r="E52" s="53"/>
    </row>
    <row r="53" spans="1:5" ht="18.75" customHeight="1">
      <c r="A53" s="196">
        <v>17</v>
      </c>
      <c r="B53" s="197" t="s">
        <v>78</v>
      </c>
      <c r="C53" s="59"/>
      <c r="D53" s="606">
        <v>80</v>
      </c>
      <c r="E53" s="53"/>
    </row>
    <row r="54" spans="1:5" ht="18.75" customHeight="1">
      <c r="A54" s="196">
        <v>18</v>
      </c>
      <c r="B54" s="197" t="s">
        <v>79</v>
      </c>
      <c r="C54" s="59"/>
      <c r="D54" s="606">
        <v>95</v>
      </c>
      <c r="E54" s="53"/>
    </row>
    <row r="55" spans="1:5" ht="18.75" customHeight="1">
      <c r="A55" s="196">
        <v>19</v>
      </c>
      <c r="B55" s="197" t="s">
        <v>48</v>
      </c>
      <c r="C55" s="59"/>
      <c r="D55" s="606">
        <v>3</v>
      </c>
      <c r="E55" s="53"/>
    </row>
    <row r="56" spans="1:5" ht="18.75" hidden="1" customHeight="1">
      <c r="A56" s="196">
        <v>23</v>
      </c>
      <c r="B56" s="197" t="s">
        <v>123</v>
      </c>
      <c r="C56" s="59"/>
      <c r="D56" s="606"/>
      <c r="E56" s="53"/>
    </row>
    <row r="57" spans="1:5" ht="18.75" hidden="1" customHeight="1">
      <c r="A57" s="196">
        <v>24</v>
      </c>
      <c r="B57" s="197" t="s">
        <v>49</v>
      </c>
      <c r="C57" s="59"/>
      <c r="D57" s="606"/>
      <c r="E57" s="53"/>
    </row>
    <row r="58" spans="1:5" ht="18.75" hidden="1" customHeight="1">
      <c r="A58" s="196">
        <v>25</v>
      </c>
      <c r="B58" s="197" t="s">
        <v>66</v>
      </c>
      <c r="C58" s="59"/>
      <c r="D58" s="606"/>
      <c r="E58" s="53"/>
    </row>
    <row r="59" spans="1:5" ht="18.75" customHeight="1">
      <c r="A59" s="196">
        <v>20</v>
      </c>
      <c r="B59" s="199" t="s">
        <v>197</v>
      </c>
      <c r="C59" s="59"/>
      <c r="D59" s="606">
        <v>600</v>
      </c>
      <c r="E59" s="53"/>
    </row>
    <row r="60" spans="1:5" ht="18.75" customHeight="1">
      <c r="A60" s="196">
        <v>21</v>
      </c>
      <c r="B60" s="199" t="s">
        <v>198</v>
      </c>
      <c r="C60" s="59"/>
      <c r="D60" s="606">
        <v>500</v>
      </c>
      <c r="E60" s="53"/>
    </row>
    <row r="61" spans="1:5" ht="18.75" customHeight="1">
      <c r="A61" s="196">
        <v>22</v>
      </c>
      <c r="B61" s="197" t="s">
        <v>80</v>
      </c>
      <c r="C61" s="59"/>
      <c r="D61" s="606">
        <v>100</v>
      </c>
      <c r="E61" s="53"/>
    </row>
    <row r="62" spans="1:5" ht="18.75" customHeight="1">
      <c r="A62" s="196">
        <v>23</v>
      </c>
      <c r="B62" s="197" t="s">
        <v>337</v>
      </c>
      <c r="C62" s="59"/>
      <c r="D62" s="606">
        <v>100</v>
      </c>
      <c r="E62" s="53"/>
    </row>
    <row r="63" spans="1:5" s="6" customFormat="1" ht="18.75" customHeight="1">
      <c r="A63" s="196">
        <v>24</v>
      </c>
      <c r="B63" s="594" t="s">
        <v>259</v>
      </c>
      <c r="C63" s="60"/>
      <c r="D63" s="606">
        <v>200</v>
      </c>
      <c r="E63" s="53"/>
    </row>
    <row r="64" spans="1:5" s="6" customFormat="1" ht="18.75" customHeight="1">
      <c r="A64" s="196">
        <v>25</v>
      </c>
      <c r="B64" s="594" t="s">
        <v>260</v>
      </c>
      <c r="C64" s="60"/>
      <c r="D64" s="606">
        <v>600</v>
      </c>
      <c r="E64" s="495" t="s">
        <v>201</v>
      </c>
    </row>
    <row r="65" spans="1:15" ht="18.75" customHeight="1">
      <c r="A65" s="196">
        <v>26</v>
      </c>
      <c r="B65" s="78" t="s">
        <v>27</v>
      </c>
      <c r="C65" s="59"/>
      <c r="D65" s="606">
        <f>8799.2+34.5</f>
        <v>8833.7000000000007</v>
      </c>
      <c r="E65" s="53"/>
    </row>
    <row r="66" spans="1:15" s="3" customFormat="1" ht="18.75" customHeight="1">
      <c r="A66" s="202">
        <v>26.1</v>
      </c>
      <c r="B66" s="71" t="s">
        <v>81</v>
      </c>
      <c r="C66" s="61"/>
      <c r="D66" s="606">
        <f>8833.7-4128.3</f>
        <v>4705.4000000000005</v>
      </c>
      <c r="E66" s="27"/>
      <c r="F66" s="2">
        <v>4500</v>
      </c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6">
        <v>33</v>
      </c>
      <c r="B67" s="197" t="s">
        <v>82</v>
      </c>
      <c r="C67" s="59"/>
      <c r="D67" s="606"/>
      <c r="E67" s="53"/>
    </row>
    <row r="68" spans="1:15" s="18" customFormat="1" ht="20.25" customHeight="1">
      <c r="A68" s="196">
        <v>27</v>
      </c>
      <c r="B68" s="197" t="s">
        <v>70</v>
      </c>
      <c r="C68" s="59"/>
      <c r="D68" s="606">
        <v>2505.3000000000002</v>
      </c>
      <c r="E68" s="65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6"/>
      <c r="B69" s="67" t="s">
        <v>32</v>
      </c>
      <c r="C69" s="56"/>
      <c r="D69" s="610">
        <f>SUM(D29,D32:D37,D41:D65,D67:D68)</f>
        <v>146132.90000000002</v>
      </c>
      <c r="E69" s="363">
        <f>+D26-D69</f>
        <v>0</v>
      </c>
      <c r="F69" s="623">
        <f>+D26-D69</f>
        <v>0</v>
      </c>
    </row>
    <row r="70" spans="1:15" ht="37.5" customHeight="1">
      <c r="B70" s="68"/>
      <c r="C70" s="11"/>
      <c r="D70" s="613"/>
      <c r="E70" s="53"/>
    </row>
    <row r="71" spans="1:15" ht="26.25" hidden="1" customHeight="1">
      <c r="B71" s="10" t="s">
        <v>2</v>
      </c>
      <c r="C71" s="367" t="s">
        <v>253</v>
      </c>
      <c r="D71" s="614"/>
      <c r="E71" s="53"/>
    </row>
    <row r="72" spans="1:15" ht="12.75" hidden="1" customHeight="1">
      <c r="B72" s="68"/>
      <c r="C72" s="303" t="s">
        <v>97</v>
      </c>
      <c r="D72" s="615"/>
      <c r="E72" s="53"/>
    </row>
    <row r="73" spans="1:15" ht="27" hidden="1" customHeight="1">
      <c r="B73" s="10" t="s">
        <v>6</v>
      </c>
      <c r="C73" s="367" t="s">
        <v>254</v>
      </c>
      <c r="D73" s="614"/>
      <c r="E73" s="53"/>
    </row>
    <row r="74" spans="1:15" ht="13.5" hidden="1" customHeight="1">
      <c r="B74" s="69"/>
      <c r="C74" s="303" t="s">
        <v>97</v>
      </c>
      <c r="D74" s="615"/>
      <c r="E74" s="53"/>
    </row>
    <row r="75" spans="1:15" hidden="1">
      <c r="B75" s="8" t="s">
        <v>181</v>
      </c>
      <c r="C75" s="69"/>
      <c r="D75" s="613"/>
      <c r="E75" s="53"/>
    </row>
    <row r="76" spans="1:15" s="69" customFormat="1" ht="87.6" customHeight="1">
      <c r="B76" s="496" t="s">
        <v>231</v>
      </c>
      <c r="D76" s="616" t="s">
        <v>252</v>
      </c>
      <c r="E76" s="58"/>
      <c r="F76" s="53"/>
      <c r="G76" s="53"/>
      <c r="H76" s="53"/>
      <c r="I76" s="53"/>
      <c r="J76" s="53"/>
      <c r="K76" s="53"/>
      <c r="L76" s="53"/>
      <c r="M76" s="53"/>
      <c r="N76" s="53"/>
      <c r="O76" s="53"/>
    </row>
    <row r="77" spans="1:15" s="69" customFormat="1" ht="40.5" customHeight="1">
      <c r="B77" s="315"/>
      <c r="C77" s="298"/>
      <c r="D77" s="617"/>
      <c r="E77" s="58"/>
      <c r="F77" s="53"/>
      <c r="G77" s="53"/>
      <c r="H77" s="53"/>
      <c r="I77" s="53"/>
      <c r="J77" s="53"/>
      <c r="K77" s="53"/>
      <c r="L77" s="53"/>
      <c r="M77" s="53"/>
      <c r="N77" s="53"/>
      <c r="O77" s="53"/>
    </row>
    <row r="78" spans="1:15">
      <c r="B78" s="69"/>
      <c r="C78" s="69"/>
      <c r="D78" s="613"/>
      <c r="E78" s="53"/>
    </row>
    <row r="79" spans="1:15">
      <c r="B79" s="69"/>
      <c r="C79" s="69"/>
      <c r="D79" s="613"/>
      <c r="E79" s="53"/>
    </row>
    <row r="80" spans="1:15">
      <c r="B80" s="69"/>
      <c r="C80" s="69"/>
      <c r="D80" s="613"/>
    </row>
    <row r="81" spans="2:4">
      <c r="B81" s="69"/>
      <c r="C81" s="69"/>
      <c r="D81" s="613"/>
    </row>
    <row r="82" spans="2:4">
      <c r="B82" s="69"/>
      <c r="C82" s="69"/>
      <c r="D82" s="613"/>
    </row>
    <row r="83" spans="2:4">
      <c r="B83" s="69"/>
      <c r="C83" s="69"/>
      <c r="D83" s="613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17" zoomScaleNormal="100" zoomScaleSheetLayoutView="100" workbookViewId="0">
      <selection activeCell="A41" sqref="A41"/>
    </sheetView>
  </sheetViews>
  <sheetFormatPr defaultColWidth="9.109375" defaultRowHeight="15"/>
  <cols>
    <col min="1" max="1" width="4.88671875" style="102" customWidth="1"/>
    <col min="2" max="2" width="84.44140625" style="102" customWidth="1"/>
    <col min="3" max="3" width="30.5546875" style="102" customWidth="1"/>
    <col min="4" max="4" width="23.109375" style="131" hidden="1" customWidth="1"/>
    <col min="5" max="5" width="23.109375" style="110" customWidth="1"/>
    <col min="6" max="6" width="1.5546875" style="110" customWidth="1"/>
    <col min="7" max="7" width="1.6640625" style="110" customWidth="1"/>
    <col min="8" max="8" width="11.88671875" style="110" customWidth="1"/>
    <col min="9" max="11" width="9.109375" style="101"/>
    <col min="12" max="16384" width="9.109375" style="102"/>
  </cols>
  <sheetData>
    <row r="1" spans="1:11" s="93" customFormat="1" ht="19.5" customHeight="1">
      <c r="A1" s="91"/>
      <c r="B1" s="92"/>
      <c r="C1" s="474" t="s">
        <v>339</v>
      </c>
      <c r="D1" s="129"/>
      <c r="E1" s="48"/>
      <c r="F1" s="48"/>
      <c r="G1" s="48"/>
      <c r="H1" s="48"/>
      <c r="I1" s="95"/>
      <c r="J1" s="95"/>
      <c r="K1" s="95"/>
    </row>
    <row r="2" spans="1:11" s="93" customFormat="1" ht="21" customHeight="1">
      <c r="A2" s="91"/>
      <c r="B2" s="96"/>
      <c r="C2" s="296" t="s">
        <v>42</v>
      </c>
      <c r="D2" s="129"/>
      <c r="E2" s="48"/>
      <c r="F2" s="48"/>
      <c r="G2" s="48"/>
      <c r="H2" s="48"/>
      <c r="I2" s="95"/>
      <c r="J2" s="95"/>
      <c r="K2" s="95"/>
    </row>
    <row r="3" spans="1:11" s="93" customFormat="1" ht="19.5" customHeight="1">
      <c r="A3" s="91"/>
      <c r="B3" s="96"/>
      <c r="C3" s="296" t="s">
        <v>29</v>
      </c>
      <c r="D3" s="129"/>
      <c r="E3" s="48"/>
      <c r="F3" s="48"/>
      <c r="G3" s="48"/>
      <c r="H3" s="48"/>
      <c r="I3" s="95"/>
      <c r="J3" s="95"/>
      <c r="K3" s="95"/>
    </row>
    <row r="4" spans="1:11" s="93" customFormat="1" ht="26.25" customHeight="1">
      <c r="A4" s="91"/>
      <c r="B4" s="96"/>
      <c r="C4" s="228" t="s">
        <v>233</v>
      </c>
      <c r="D4" s="129"/>
      <c r="E4" s="48"/>
      <c r="F4" s="48"/>
      <c r="G4" s="48"/>
      <c r="H4" s="48"/>
      <c r="I4" s="95"/>
      <c r="J4" s="95"/>
      <c r="K4" s="95"/>
    </row>
    <row r="5" spans="1:11" s="93" customFormat="1" ht="24.75" customHeight="1">
      <c r="A5" s="91"/>
      <c r="B5" s="96"/>
      <c r="C5" s="228" t="s">
        <v>177</v>
      </c>
      <c r="D5" s="129"/>
      <c r="E5" s="48"/>
      <c r="F5" s="48"/>
      <c r="G5" s="48"/>
      <c r="H5" s="48"/>
      <c r="I5" s="95"/>
      <c r="J5" s="95"/>
      <c r="K5" s="95"/>
    </row>
    <row r="6" spans="1:11" s="93" customFormat="1" ht="14.25" customHeight="1">
      <c r="A6" s="91"/>
      <c r="B6" s="96"/>
      <c r="C6" s="94"/>
      <c r="D6" s="129"/>
      <c r="E6" s="48"/>
      <c r="F6" s="48"/>
      <c r="G6" s="48"/>
      <c r="H6" s="48"/>
      <c r="I6" s="95"/>
      <c r="J6" s="95"/>
      <c r="K6" s="95"/>
    </row>
    <row r="7" spans="1:11" s="93" customFormat="1" ht="19.5" customHeight="1">
      <c r="A7" s="631" t="s">
        <v>43</v>
      </c>
      <c r="B7" s="631"/>
      <c r="C7" s="631"/>
      <c r="D7" s="129"/>
      <c r="E7" s="48"/>
      <c r="F7" s="48"/>
      <c r="G7" s="48"/>
      <c r="H7" s="48"/>
      <c r="I7" s="95"/>
      <c r="J7" s="95"/>
      <c r="K7" s="95"/>
    </row>
    <row r="8" spans="1:11" s="7" customFormat="1" ht="29.25" customHeight="1">
      <c r="A8" s="627" t="str">
        <f>+'Ekamut-caxs'!A8:D8</f>
        <v xml:space="preserve">«Երևանի Մ. Միրզոյանի անվան երաժշտական դպրոց» ՀՈԱԿ-ի </v>
      </c>
      <c r="B8" s="627"/>
      <c r="C8" s="627"/>
      <c r="D8" s="130"/>
      <c r="E8" s="4"/>
      <c r="F8" s="355"/>
      <c r="G8" s="355"/>
      <c r="H8" s="48"/>
      <c r="I8" s="6"/>
      <c r="J8" s="6"/>
      <c r="K8" s="6"/>
    </row>
    <row r="9" spans="1:11" s="7" customFormat="1" ht="18.75" customHeight="1">
      <c r="A9" s="628" t="s">
        <v>232</v>
      </c>
      <c r="B9" s="628"/>
      <c r="C9" s="628"/>
      <c r="D9" s="129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7"/>
      <c r="B10" s="97"/>
      <c r="C10" s="97"/>
      <c r="D10" s="129"/>
      <c r="E10" s="48"/>
      <c r="F10" s="48"/>
      <c r="G10" s="48"/>
      <c r="H10" s="48"/>
      <c r="I10" s="6"/>
      <c r="J10" s="6"/>
      <c r="K10" s="6"/>
    </row>
    <row r="11" spans="1:11" s="93" customFormat="1" ht="15" customHeight="1">
      <c r="A11" s="91"/>
      <c r="B11" s="91"/>
      <c r="C11" s="98" t="s">
        <v>44</v>
      </c>
      <c r="D11" s="129"/>
      <c r="E11" s="48"/>
      <c r="F11" s="48"/>
      <c r="G11" s="48"/>
      <c r="H11" s="48"/>
      <c r="I11" s="95"/>
      <c r="J11" s="95"/>
      <c r="K11" s="95"/>
    </row>
    <row r="12" spans="1:11" s="8" customFormat="1" ht="27" customHeight="1">
      <c r="A12" s="114" t="s">
        <v>3</v>
      </c>
      <c r="B12" s="114" t="s">
        <v>33</v>
      </c>
      <c r="C12" s="108" t="s">
        <v>45</v>
      </c>
      <c r="D12" s="131"/>
      <c r="E12" s="110"/>
      <c r="F12" s="110"/>
      <c r="G12" s="110"/>
      <c r="H12" s="361"/>
      <c r="I12" s="110"/>
      <c r="J12" s="110"/>
      <c r="K12" s="110"/>
    </row>
    <row r="13" spans="1:11" s="93" customFormat="1" ht="39" customHeight="1">
      <c r="A13" s="13" t="s">
        <v>7</v>
      </c>
      <c r="B13" s="14" t="s">
        <v>34</v>
      </c>
      <c r="C13" s="341">
        <f>+'Dramakani hamematakan'!D6</f>
        <v>1826.6</v>
      </c>
      <c r="D13" s="629"/>
      <c r="E13" s="630"/>
      <c r="F13" s="360"/>
      <c r="G13" s="360"/>
      <c r="H13" s="306"/>
      <c r="I13" s="95"/>
      <c r="J13" s="95"/>
      <c r="K13" s="95"/>
    </row>
    <row r="14" spans="1:11" s="93" customFormat="1" ht="27" customHeight="1">
      <c r="A14" s="13" t="s">
        <v>11</v>
      </c>
      <c r="B14" s="14" t="s">
        <v>85</v>
      </c>
      <c r="C14" s="341">
        <f>SUM(C15:C26)</f>
        <v>141427.5</v>
      </c>
      <c r="D14" s="129"/>
      <c r="E14" s="48"/>
      <c r="F14" s="48"/>
      <c r="G14" s="48"/>
      <c r="H14" s="48"/>
      <c r="I14" s="95"/>
      <c r="J14" s="95"/>
      <c r="K14" s="95"/>
    </row>
    <row r="15" spans="1:11" s="93" customFormat="1" ht="21" customHeight="1">
      <c r="A15" s="77">
        <v>1</v>
      </c>
      <c r="B15" s="330" t="s">
        <v>119</v>
      </c>
      <c r="C15" s="332">
        <f>+'Pastaci finansav.'!C11</f>
        <v>125854.2</v>
      </c>
      <c r="D15" s="129"/>
      <c r="E15" s="48"/>
      <c r="F15" s="48"/>
      <c r="G15" s="48"/>
      <c r="H15" s="48"/>
      <c r="I15" s="95"/>
      <c r="J15" s="95"/>
      <c r="K15" s="95"/>
    </row>
    <row r="16" spans="1:11" s="93" customFormat="1" ht="22.5" customHeight="1">
      <c r="A16" s="77">
        <v>2</v>
      </c>
      <c r="B16" s="330" t="s">
        <v>195</v>
      </c>
      <c r="C16" s="332">
        <f>+'Pastaci finansav.'!D11</f>
        <v>2396.6999999999998</v>
      </c>
      <c r="D16" s="129"/>
      <c r="E16" s="48"/>
      <c r="F16" s="48"/>
      <c r="G16" s="48"/>
      <c r="H16" s="48"/>
      <c r="I16" s="95"/>
      <c r="J16" s="95"/>
      <c r="K16" s="95"/>
    </row>
    <row r="17" spans="1:11" s="93" customFormat="1" ht="17.399999999999999">
      <c r="A17" s="77">
        <v>3</v>
      </c>
      <c r="B17" s="330" t="s">
        <v>8</v>
      </c>
      <c r="C17" s="332">
        <f>+'Pastaci finansav.'!E11</f>
        <v>12038</v>
      </c>
      <c r="D17" s="9" t="s">
        <v>203</v>
      </c>
      <c r="E17" s="48"/>
      <c r="F17" s="48"/>
      <c r="G17" s="48"/>
      <c r="H17" s="48"/>
      <c r="I17" s="95"/>
      <c r="J17" s="95"/>
      <c r="K17" s="95"/>
    </row>
    <row r="18" spans="1:11" s="93" customFormat="1" ht="17.399999999999999" hidden="1">
      <c r="A18" s="77">
        <v>4</v>
      </c>
      <c r="B18" s="330" t="s">
        <v>55</v>
      </c>
      <c r="C18" s="331"/>
      <c r="D18" s="129"/>
      <c r="E18" s="48"/>
      <c r="F18" s="48"/>
      <c r="G18" s="48"/>
      <c r="H18" s="48"/>
      <c r="I18" s="95"/>
      <c r="J18" s="95"/>
      <c r="K18" s="95"/>
    </row>
    <row r="19" spans="1:11" s="93" customFormat="1" ht="17.399999999999999" hidden="1">
      <c r="A19" s="77">
        <v>5</v>
      </c>
      <c r="B19" s="330" t="s">
        <v>65</v>
      </c>
      <c r="C19" s="331">
        <f>+'Ekamut-caxs'!D16</f>
        <v>0</v>
      </c>
      <c r="D19" s="129"/>
      <c r="E19" s="48"/>
      <c r="F19" s="48"/>
      <c r="G19" s="48"/>
      <c r="H19" s="48"/>
      <c r="I19" s="95"/>
      <c r="J19" s="95"/>
      <c r="K19" s="95"/>
    </row>
    <row r="20" spans="1:11" s="93" customFormat="1" ht="16.5" hidden="1" customHeight="1">
      <c r="A20" s="77">
        <v>6</v>
      </c>
      <c r="B20" s="330" t="s">
        <v>194</v>
      </c>
      <c r="C20" s="332">
        <f>+'Ekamut-caxs'!D17</f>
        <v>0</v>
      </c>
      <c r="D20" s="132"/>
      <c r="E20" s="123"/>
      <c r="F20" s="123"/>
      <c r="G20" s="123"/>
      <c r="H20" s="48"/>
      <c r="I20" s="95"/>
      <c r="J20" s="95"/>
      <c r="K20" s="95"/>
    </row>
    <row r="21" spans="1:11" s="93" customFormat="1" ht="17.399999999999999" hidden="1">
      <c r="A21" s="77">
        <v>7</v>
      </c>
      <c r="B21" s="330" t="s">
        <v>9</v>
      </c>
      <c r="C21" s="332">
        <f>+'Ekamut-caxs'!D18</f>
        <v>0</v>
      </c>
      <c r="D21" s="129"/>
      <c r="E21" s="48"/>
      <c r="F21" s="48"/>
      <c r="G21" s="48"/>
      <c r="H21" s="48"/>
      <c r="I21" s="95"/>
      <c r="J21" s="95"/>
      <c r="K21" s="95"/>
    </row>
    <row r="22" spans="1:11" s="93" customFormat="1" ht="16.5" hidden="1" customHeight="1">
      <c r="A22" s="77">
        <v>8</v>
      </c>
      <c r="B22" s="330" t="s">
        <v>74</v>
      </c>
      <c r="C22" s="332">
        <f>+'Ekamut-caxs'!D19</f>
        <v>0</v>
      </c>
      <c r="D22" s="132"/>
      <c r="E22" s="123"/>
      <c r="F22" s="123"/>
      <c r="G22" s="123"/>
      <c r="H22" s="48"/>
      <c r="I22" s="95"/>
      <c r="J22" s="95"/>
      <c r="K22" s="95"/>
    </row>
    <row r="23" spans="1:11" s="93" customFormat="1" ht="16.5" hidden="1" customHeight="1">
      <c r="A23" s="77">
        <v>9</v>
      </c>
      <c r="B23" s="330" t="s">
        <v>35</v>
      </c>
      <c r="C23" s="331"/>
      <c r="D23" s="132"/>
      <c r="E23" s="123"/>
      <c r="F23" s="123"/>
      <c r="G23" s="123"/>
      <c r="H23" s="48"/>
      <c r="I23" s="95"/>
      <c r="J23" s="95"/>
      <c r="K23" s="95"/>
    </row>
    <row r="24" spans="1:11" s="93" customFormat="1" ht="16.5" hidden="1" customHeight="1">
      <c r="A24" s="77">
        <v>10</v>
      </c>
      <c r="B24" s="330" t="s">
        <v>10</v>
      </c>
      <c r="C24" s="332">
        <f>+'Ekamut-caxs'!D23</f>
        <v>0</v>
      </c>
      <c r="D24" s="132"/>
      <c r="E24" s="123"/>
      <c r="F24" s="123"/>
      <c r="G24" s="123"/>
      <c r="H24" s="48"/>
      <c r="I24" s="95"/>
      <c r="J24" s="95"/>
      <c r="K24" s="95"/>
    </row>
    <row r="25" spans="1:11" s="95" customFormat="1" ht="16.5" customHeight="1">
      <c r="A25" s="77">
        <v>3</v>
      </c>
      <c r="B25" s="624" t="str">
        <f>+'Ekamut-caxs'!B24</f>
        <v>Նվիրատվություն</v>
      </c>
      <c r="C25" s="331">
        <f>+'Ekamut-caxs'!D24</f>
        <v>1000</v>
      </c>
      <c r="D25" s="132"/>
      <c r="E25" s="123"/>
      <c r="F25" s="123"/>
      <c r="G25" s="123"/>
      <c r="H25" s="48"/>
    </row>
    <row r="26" spans="1:11" s="95" customFormat="1" ht="16.5" customHeight="1">
      <c r="A26" s="77">
        <v>4</v>
      </c>
      <c r="B26" s="624" t="str">
        <f>+'Ekamut-caxs'!B25</f>
        <v>Ուսումնական պրակտիկայի գծով</v>
      </c>
      <c r="C26" s="331">
        <f>+'Ekamut-caxs'!D25</f>
        <v>138.6</v>
      </c>
      <c r="D26" s="128" t="s">
        <v>202</v>
      </c>
      <c r="E26" s="123"/>
      <c r="F26" s="123"/>
      <c r="G26" s="123"/>
      <c r="H26" s="48"/>
    </row>
    <row r="27" spans="1:11" s="93" customFormat="1" ht="24" customHeight="1">
      <c r="A27" s="13" t="s">
        <v>36</v>
      </c>
      <c r="B27" s="14" t="s">
        <v>86</v>
      </c>
      <c r="C27" s="341">
        <f>C28+C71+C84</f>
        <v>136909.70000000001</v>
      </c>
      <c r="D27" s="366">
        <f>+C13-C69</f>
        <v>1366.8</v>
      </c>
      <c r="E27" s="48"/>
      <c r="F27" s="48"/>
      <c r="G27" s="48"/>
      <c r="H27" s="48"/>
      <c r="I27" s="95"/>
      <c r="J27" s="95"/>
      <c r="K27" s="95"/>
    </row>
    <row r="28" spans="1:11" s="93" customFormat="1" ht="22.5" customHeight="1">
      <c r="A28" s="16" t="s">
        <v>58</v>
      </c>
      <c r="B28" s="14" t="s">
        <v>61</v>
      </c>
      <c r="C28" s="341">
        <f>SUM(C29,C32:C37,C41:C65,C69:C70)</f>
        <v>135253.70000000001</v>
      </c>
      <c r="D28" s="129"/>
      <c r="E28" s="48"/>
      <c r="F28" s="48"/>
      <c r="G28" s="48"/>
      <c r="H28" s="48"/>
      <c r="I28" s="95"/>
      <c r="J28" s="95"/>
      <c r="K28" s="95"/>
    </row>
    <row r="29" spans="1:11" s="116" customFormat="1" ht="18" customHeight="1">
      <c r="A29" s="77">
        <v>1</v>
      </c>
      <c r="B29" s="337" t="s">
        <v>12</v>
      </c>
      <c r="C29" s="332">
        <f>+'Ekamut-caxs'!D29</f>
        <v>127473.9</v>
      </c>
      <c r="D29" s="133"/>
      <c r="E29" s="124"/>
      <c r="F29" s="124"/>
      <c r="G29" s="124"/>
      <c r="H29" s="124"/>
      <c r="I29" s="115"/>
      <c r="J29" s="115"/>
      <c r="K29" s="115"/>
    </row>
    <row r="30" spans="1:11" s="105" customFormat="1" ht="18" customHeight="1">
      <c r="A30" s="28">
        <v>1.1000000000000001</v>
      </c>
      <c r="B30" s="33" t="s">
        <v>120</v>
      </c>
      <c r="C30" s="625">
        <f>+'Ekamut-caxs'!D30</f>
        <v>10596.9</v>
      </c>
      <c r="D30" s="358"/>
      <c r="E30" s="125"/>
      <c r="F30" s="125"/>
      <c r="G30" s="125"/>
      <c r="H30" s="125"/>
      <c r="I30" s="104"/>
      <c r="J30" s="104"/>
      <c r="K30" s="104"/>
    </row>
    <row r="31" spans="1:11" s="105" customFormat="1" ht="18" customHeight="1">
      <c r="A31" s="28">
        <v>1.2</v>
      </c>
      <c r="B31" s="33" t="s">
        <v>13</v>
      </c>
      <c r="C31" s="625">
        <f>+'Ekamut-caxs'!D31</f>
        <v>1500</v>
      </c>
      <c r="D31" s="134"/>
      <c r="E31" s="125"/>
      <c r="F31" s="125"/>
      <c r="G31" s="125"/>
      <c r="H31" s="125"/>
      <c r="I31" s="104"/>
      <c r="J31" s="104"/>
      <c r="K31" s="104"/>
    </row>
    <row r="32" spans="1:11" s="118" customFormat="1" ht="18" customHeight="1">
      <c r="A32" s="77">
        <v>2</v>
      </c>
      <c r="B32" s="333" t="s">
        <v>15</v>
      </c>
      <c r="C32" s="332">
        <f>+'Ekamut-caxs'!D32</f>
        <v>2063</v>
      </c>
      <c r="D32" s="434">
        <f>+C32-Komunal!F20</f>
        <v>0</v>
      </c>
      <c r="E32" s="109"/>
      <c r="F32" s="109"/>
      <c r="G32" s="109"/>
      <c r="H32" s="109"/>
      <c r="I32" s="117"/>
      <c r="J32" s="117"/>
      <c r="K32" s="117"/>
    </row>
    <row r="33" spans="1:11" s="118" customFormat="1" ht="18" customHeight="1">
      <c r="A33" s="77">
        <v>3</v>
      </c>
      <c r="B33" s="333" t="s">
        <v>14</v>
      </c>
      <c r="C33" s="332">
        <f>+'Ekamut-caxs'!D33</f>
        <v>395.6</v>
      </c>
      <c r="D33" s="434">
        <f>+C33-Komunal!J20</f>
        <v>0</v>
      </c>
      <c r="E33" s="109"/>
      <c r="F33" s="109"/>
      <c r="G33" s="109"/>
      <c r="H33" s="109"/>
      <c r="I33" s="117"/>
      <c r="J33" s="117"/>
      <c r="K33" s="117"/>
    </row>
    <row r="34" spans="1:11" s="118" customFormat="1" ht="18" customHeight="1">
      <c r="A34" s="77">
        <v>4</v>
      </c>
      <c r="B34" s="333" t="s">
        <v>16</v>
      </c>
      <c r="C34" s="332">
        <f>+'Ekamut-caxs'!D34</f>
        <v>48.3</v>
      </c>
      <c r="D34" s="434">
        <f>+C34-Komunal!M20</f>
        <v>0</v>
      </c>
      <c r="E34" s="109"/>
      <c r="F34" s="109"/>
      <c r="G34" s="109"/>
      <c r="H34" s="109"/>
      <c r="I34" s="117"/>
      <c r="J34" s="117"/>
      <c r="K34" s="117"/>
    </row>
    <row r="35" spans="1:11" s="118" customFormat="1" ht="18" customHeight="1">
      <c r="A35" s="77">
        <v>5</v>
      </c>
      <c r="B35" s="333" t="s">
        <v>17</v>
      </c>
      <c r="C35" s="332">
        <f>+'Ekamut-caxs'!D35</f>
        <v>57.6</v>
      </c>
      <c r="D35" s="135"/>
      <c r="E35" s="109"/>
      <c r="F35" s="109"/>
      <c r="G35" s="109"/>
      <c r="H35" s="109"/>
      <c r="I35" s="117"/>
      <c r="J35" s="117"/>
      <c r="K35" s="117"/>
    </row>
    <row r="36" spans="1:11" s="118" customFormat="1" ht="18" customHeight="1">
      <c r="A36" s="77">
        <v>6</v>
      </c>
      <c r="B36" s="333" t="s">
        <v>18</v>
      </c>
      <c r="C36" s="332">
        <f>+'Ekamut-caxs'!D36</f>
        <v>36</v>
      </c>
      <c r="D36" s="135"/>
      <c r="E36" s="109"/>
      <c r="F36" s="109"/>
      <c r="G36" s="109"/>
      <c r="H36" s="109"/>
      <c r="I36" s="117"/>
      <c r="J36" s="117"/>
      <c r="K36" s="117"/>
    </row>
    <row r="37" spans="1:11" s="118" customFormat="1" ht="18" customHeight="1">
      <c r="A37" s="77">
        <v>7</v>
      </c>
      <c r="B37" s="333" t="s">
        <v>19</v>
      </c>
      <c r="C37" s="332">
        <f>SUM(C38:C40)</f>
        <v>162</v>
      </c>
      <c r="D37" s="135"/>
      <c r="E37" s="109"/>
      <c r="F37" s="109"/>
      <c r="G37" s="109"/>
      <c r="H37" s="109"/>
      <c r="I37" s="117"/>
      <c r="J37" s="117"/>
      <c r="K37" s="117"/>
    </row>
    <row r="38" spans="1:11" ht="18" customHeight="1">
      <c r="A38" s="28">
        <v>7.1</v>
      </c>
      <c r="B38" s="33" t="s">
        <v>20</v>
      </c>
      <c r="C38" s="332">
        <f>+'Ekamut-caxs'!D38</f>
        <v>66</v>
      </c>
    </row>
    <row r="39" spans="1:11" ht="18" hidden="1" customHeight="1">
      <c r="A39" s="28">
        <v>7.2</v>
      </c>
      <c r="B39" s="33" t="s">
        <v>21</v>
      </c>
      <c r="C39" s="332">
        <f>+'Ekamut-caxs'!D39</f>
        <v>0</v>
      </c>
    </row>
    <row r="40" spans="1:11" ht="18" customHeight="1">
      <c r="A40" s="28">
        <v>7.2</v>
      </c>
      <c r="B40" s="33" t="s">
        <v>22</v>
      </c>
      <c r="C40" s="332">
        <f>+'Ekamut-caxs'!D40</f>
        <v>96</v>
      </c>
    </row>
    <row r="41" spans="1:11" s="118" customFormat="1" ht="18" customHeight="1">
      <c r="A41" s="77">
        <v>8</v>
      </c>
      <c r="B41" s="333" t="s">
        <v>23</v>
      </c>
      <c r="C41" s="332">
        <f>+'Ekamut-caxs'!D41</f>
        <v>19.5</v>
      </c>
      <c r="D41" s="135"/>
      <c r="E41" s="109"/>
      <c r="F41" s="109"/>
      <c r="G41" s="109"/>
      <c r="H41" s="109"/>
      <c r="I41" s="117"/>
      <c r="J41" s="117"/>
      <c r="K41" s="117"/>
    </row>
    <row r="42" spans="1:11" s="118" customFormat="1" ht="18" customHeight="1">
      <c r="A42" s="77">
        <v>9</v>
      </c>
      <c r="B42" s="333" t="s">
        <v>31</v>
      </c>
      <c r="C42" s="331">
        <f>+'Ekamut-caxs'!D42</f>
        <v>300</v>
      </c>
      <c r="D42" s="53"/>
      <c r="E42" s="109"/>
      <c r="F42" s="109"/>
      <c r="G42" s="109"/>
      <c r="H42" s="109"/>
      <c r="I42" s="117"/>
      <c r="J42" s="117"/>
      <c r="K42" s="117"/>
    </row>
    <row r="43" spans="1:11" s="118" customFormat="1" ht="18" customHeight="1">
      <c r="A43" s="77">
        <v>10</v>
      </c>
      <c r="B43" s="333" t="s">
        <v>24</v>
      </c>
      <c r="C43" s="331">
        <f>+'Ekamut-caxs'!D43</f>
        <v>300</v>
      </c>
      <c r="D43" s="135"/>
      <c r="E43" s="109"/>
      <c r="F43" s="109"/>
      <c r="G43" s="109"/>
      <c r="H43" s="109"/>
      <c r="I43" s="117"/>
      <c r="J43" s="117"/>
      <c r="K43" s="117"/>
    </row>
    <row r="44" spans="1:11" s="118" customFormat="1" ht="18" customHeight="1">
      <c r="A44" s="77">
        <v>11</v>
      </c>
      <c r="B44" s="338" t="s">
        <v>77</v>
      </c>
      <c r="C44" s="331">
        <f>+'Ekamut-caxs'!D44</f>
        <v>580</v>
      </c>
      <c r="D44" s="135"/>
      <c r="E44" s="109"/>
      <c r="F44" s="109"/>
      <c r="G44" s="109"/>
      <c r="H44" s="109"/>
      <c r="I44" s="117"/>
      <c r="J44" s="117"/>
      <c r="K44" s="117"/>
    </row>
    <row r="45" spans="1:11" s="87" customFormat="1" ht="18" customHeight="1">
      <c r="A45" s="77">
        <v>12</v>
      </c>
      <c r="B45" s="333" t="s">
        <v>50</v>
      </c>
      <c r="C45" s="332">
        <f>+'Ekamut-caxs'!D45</f>
        <v>80</v>
      </c>
      <c r="D45" s="136"/>
      <c r="E45" s="85"/>
      <c r="F45" s="85"/>
      <c r="G45" s="85"/>
      <c r="H45" s="70"/>
      <c r="I45" s="86"/>
      <c r="J45" s="86"/>
      <c r="K45" s="86"/>
    </row>
    <row r="46" spans="1:11" s="118" customFormat="1" ht="18" customHeight="1">
      <c r="A46" s="77">
        <v>13</v>
      </c>
      <c r="B46" s="333" t="s">
        <v>121</v>
      </c>
      <c r="C46" s="332">
        <f>+'Ekamut-caxs'!D46</f>
        <v>50</v>
      </c>
      <c r="D46" s="135"/>
      <c r="E46" s="109"/>
      <c r="F46" s="109"/>
      <c r="G46" s="109"/>
      <c r="H46" s="109"/>
      <c r="I46" s="117"/>
      <c r="J46" s="117"/>
      <c r="K46" s="117"/>
    </row>
    <row r="47" spans="1:11" s="118" customFormat="1" ht="18" hidden="1" customHeight="1">
      <c r="A47" s="77">
        <v>14</v>
      </c>
      <c r="B47" s="333" t="s">
        <v>122</v>
      </c>
      <c r="C47" s="332">
        <f>+'Ekamut-caxs'!D47</f>
        <v>0</v>
      </c>
      <c r="D47" s="135"/>
      <c r="E47" s="109"/>
      <c r="F47" s="109"/>
      <c r="G47" s="109"/>
      <c r="H47" s="109"/>
      <c r="I47" s="117"/>
      <c r="J47" s="117"/>
      <c r="K47" s="117"/>
    </row>
    <row r="48" spans="1:11" s="118" customFormat="1" ht="18" customHeight="1">
      <c r="A48" s="77">
        <v>14</v>
      </c>
      <c r="B48" s="333" t="s">
        <v>25</v>
      </c>
      <c r="C48" s="332">
        <f>+'Ekamut-caxs'!D48</f>
        <v>800</v>
      </c>
      <c r="D48" s="135"/>
      <c r="E48" s="109"/>
      <c r="F48" s="109"/>
      <c r="G48" s="109"/>
      <c r="H48" s="109"/>
      <c r="I48" s="117"/>
      <c r="J48" s="117"/>
      <c r="K48" s="117"/>
    </row>
    <row r="49" spans="1:11" s="116" customFormat="1" ht="17.25" customHeight="1">
      <c r="A49" s="77">
        <v>15</v>
      </c>
      <c r="B49" s="333" t="s">
        <v>26</v>
      </c>
      <c r="C49" s="332">
        <f>+'Ekamut-caxs'!D49</f>
        <v>100</v>
      </c>
      <c r="D49" s="133"/>
      <c r="E49" s="124"/>
      <c r="F49" s="124"/>
      <c r="G49" s="124"/>
      <c r="H49" s="124"/>
      <c r="I49" s="115"/>
      <c r="J49" s="115"/>
      <c r="K49" s="115"/>
    </row>
    <row r="50" spans="1:11" s="116" customFormat="1" ht="18" hidden="1" customHeight="1">
      <c r="A50" s="77">
        <v>17</v>
      </c>
      <c r="B50" s="333" t="s">
        <v>69</v>
      </c>
      <c r="C50" s="332">
        <f>+'Ekamut-caxs'!D50</f>
        <v>0</v>
      </c>
      <c r="D50" s="133"/>
      <c r="E50" s="124"/>
      <c r="F50" s="124"/>
      <c r="G50" s="124"/>
      <c r="H50" s="124"/>
      <c r="I50" s="115"/>
      <c r="J50" s="115"/>
      <c r="K50" s="115"/>
    </row>
    <row r="51" spans="1:11" s="116" customFormat="1" ht="18" hidden="1" customHeight="1">
      <c r="A51" s="77">
        <v>18</v>
      </c>
      <c r="B51" s="333" t="s">
        <v>56</v>
      </c>
      <c r="C51" s="332">
        <f>+'Ekamut-caxs'!D51</f>
        <v>0</v>
      </c>
      <c r="D51" s="133"/>
      <c r="E51" s="124"/>
      <c r="F51" s="124"/>
      <c r="G51" s="124"/>
      <c r="H51" s="124"/>
      <c r="I51" s="115"/>
      <c r="J51" s="115"/>
      <c r="K51" s="115"/>
    </row>
    <row r="52" spans="1:11" s="87" customFormat="1" ht="18" customHeight="1">
      <c r="A52" s="77">
        <v>16</v>
      </c>
      <c r="B52" s="333" t="s">
        <v>47</v>
      </c>
      <c r="C52" s="332">
        <f>+'Ekamut-caxs'!D52</f>
        <v>50</v>
      </c>
      <c r="D52" s="136"/>
      <c r="E52" s="85"/>
      <c r="F52" s="85"/>
      <c r="G52" s="85"/>
      <c r="H52" s="70"/>
      <c r="I52" s="86"/>
      <c r="J52" s="86"/>
      <c r="K52" s="86"/>
    </row>
    <row r="53" spans="1:11" s="87" customFormat="1" ht="18.75" customHeight="1">
      <c r="A53" s="77">
        <v>17</v>
      </c>
      <c r="B53" s="333" t="s">
        <v>78</v>
      </c>
      <c r="C53" s="332">
        <f>+'Ekamut-caxs'!D53</f>
        <v>80</v>
      </c>
      <c r="D53" s="136"/>
      <c r="E53" s="85"/>
      <c r="F53" s="85"/>
      <c r="G53" s="85"/>
      <c r="H53" s="70"/>
      <c r="I53" s="86"/>
      <c r="J53" s="86"/>
      <c r="K53" s="86"/>
    </row>
    <row r="54" spans="1:11" s="87" customFormat="1" ht="18" customHeight="1">
      <c r="A54" s="77">
        <v>18</v>
      </c>
      <c r="B54" s="333" t="s">
        <v>79</v>
      </c>
      <c r="C54" s="332">
        <f>+'Ekamut-caxs'!D54</f>
        <v>95</v>
      </c>
      <c r="D54" s="53"/>
      <c r="E54" s="85"/>
      <c r="F54" s="85"/>
      <c r="G54" s="85"/>
      <c r="H54" s="70"/>
      <c r="I54" s="86"/>
      <c r="J54" s="86"/>
      <c r="K54" s="86"/>
    </row>
    <row r="55" spans="1:11" s="87" customFormat="1" ht="18" customHeight="1">
      <c r="A55" s="77">
        <v>19</v>
      </c>
      <c r="B55" s="333" t="s">
        <v>48</v>
      </c>
      <c r="C55" s="332">
        <f>+'Ekamut-caxs'!D55</f>
        <v>3</v>
      </c>
      <c r="D55" s="136"/>
      <c r="E55" s="85"/>
      <c r="F55" s="85"/>
      <c r="G55" s="85"/>
      <c r="H55" s="70"/>
      <c r="I55" s="86"/>
      <c r="J55" s="86"/>
      <c r="K55" s="86"/>
    </row>
    <row r="56" spans="1:11" s="87" customFormat="1" ht="18" hidden="1" customHeight="1">
      <c r="A56" s="77">
        <v>23</v>
      </c>
      <c r="B56" s="333" t="s">
        <v>123</v>
      </c>
      <c r="C56" s="332">
        <f>+'Ekamut-caxs'!D56</f>
        <v>0</v>
      </c>
      <c r="D56" s="136"/>
      <c r="E56" s="85"/>
      <c r="F56" s="85"/>
      <c r="G56" s="85"/>
      <c r="H56" s="70"/>
      <c r="I56" s="86"/>
      <c r="J56" s="86"/>
      <c r="K56" s="86"/>
    </row>
    <row r="57" spans="1:11" s="87" customFormat="1" ht="18" hidden="1" customHeight="1">
      <c r="A57" s="77">
        <v>24</v>
      </c>
      <c r="B57" s="333" t="s">
        <v>49</v>
      </c>
      <c r="C57" s="332">
        <f>+'Ekamut-caxs'!D57</f>
        <v>0</v>
      </c>
      <c r="D57" s="136"/>
      <c r="E57" s="85"/>
      <c r="F57" s="85"/>
      <c r="G57" s="85"/>
      <c r="H57" s="70"/>
      <c r="I57" s="86"/>
      <c r="J57" s="86"/>
      <c r="K57" s="86"/>
    </row>
    <row r="58" spans="1:11" s="87" customFormat="1" ht="18" hidden="1" customHeight="1">
      <c r="A58" s="77">
        <v>25</v>
      </c>
      <c r="B58" s="333" t="s">
        <v>66</v>
      </c>
      <c r="C58" s="332">
        <f>+'Ekamut-caxs'!D58</f>
        <v>0</v>
      </c>
      <c r="D58" s="136"/>
      <c r="E58" s="85"/>
      <c r="F58" s="85"/>
      <c r="G58" s="85"/>
      <c r="H58" s="70"/>
      <c r="I58" s="86"/>
      <c r="J58" s="86"/>
      <c r="K58" s="86"/>
    </row>
    <row r="59" spans="1:11" s="87" customFormat="1" ht="18" customHeight="1">
      <c r="A59" s="77">
        <v>20</v>
      </c>
      <c r="B59" s="475" t="s">
        <v>197</v>
      </c>
      <c r="C59" s="332">
        <f>+'Ekamut-caxs'!D59</f>
        <v>600</v>
      </c>
      <c r="D59" s="136"/>
      <c r="E59" s="85"/>
      <c r="F59" s="85"/>
      <c r="G59" s="85"/>
      <c r="H59" s="70"/>
      <c r="I59" s="86"/>
      <c r="J59" s="86"/>
      <c r="K59" s="86"/>
    </row>
    <row r="60" spans="1:11" s="87" customFormat="1" ht="18" customHeight="1">
      <c r="A60" s="77">
        <v>21</v>
      </c>
      <c r="B60" s="351" t="s">
        <v>198</v>
      </c>
      <c r="C60" s="332">
        <f>+'Ekamut-caxs'!D60</f>
        <v>500</v>
      </c>
      <c r="D60" s="136"/>
      <c r="E60" s="85"/>
      <c r="F60" s="85"/>
      <c r="G60" s="85"/>
      <c r="H60" s="70"/>
      <c r="I60" s="86"/>
      <c r="J60" s="86"/>
      <c r="K60" s="86"/>
    </row>
    <row r="61" spans="1:11" s="87" customFormat="1" ht="18" customHeight="1">
      <c r="A61" s="77">
        <v>22</v>
      </c>
      <c r="B61" s="333" t="s">
        <v>80</v>
      </c>
      <c r="C61" s="332">
        <f>+'Ekamut-caxs'!D61</f>
        <v>100</v>
      </c>
      <c r="D61" s="136"/>
      <c r="E61" s="85"/>
      <c r="F61" s="85"/>
      <c r="G61" s="85"/>
      <c r="H61" s="70"/>
      <c r="I61" s="86"/>
      <c r="J61" s="86"/>
      <c r="K61" s="86"/>
    </row>
    <row r="62" spans="1:11" s="87" customFormat="1" ht="18" customHeight="1">
      <c r="A62" s="77">
        <v>23</v>
      </c>
      <c r="B62" s="333" t="s">
        <v>337</v>
      </c>
      <c r="C62" s="332">
        <f>+'Ekamut-caxs'!D62</f>
        <v>100</v>
      </c>
      <c r="D62" s="136"/>
      <c r="E62" s="85"/>
      <c r="F62" s="85"/>
      <c r="G62" s="85"/>
      <c r="H62" s="70"/>
      <c r="I62" s="86"/>
      <c r="J62" s="86"/>
      <c r="K62" s="86"/>
    </row>
    <row r="63" spans="1:11" s="86" customFormat="1" ht="18" customHeight="1">
      <c r="A63" s="77">
        <v>24</v>
      </c>
      <c r="B63" s="336" t="s">
        <v>259</v>
      </c>
      <c r="C63" s="331">
        <f>+'Ekamut-caxs'!D63</f>
        <v>200</v>
      </c>
      <c r="D63" s="136"/>
      <c r="E63" s="85"/>
      <c r="F63" s="85"/>
      <c r="G63" s="85"/>
      <c r="H63" s="70"/>
    </row>
    <row r="64" spans="1:11" s="86" customFormat="1" ht="18" customHeight="1">
      <c r="A64" s="77">
        <v>25</v>
      </c>
      <c r="B64" s="336" t="s">
        <v>260</v>
      </c>
      <c r="C64" s="331">
        <f>+'Ekamut-caxs'!D64</f>
        <v>600</v>
      </c>
      <c r="D64" s="128" t="s">
        <v>201</v>
      </c>
      <c r="E64" s="85"/>
      <c r="F64" s="85"/>
      <c r="G64" s="85"/>
      <c r="H64" s="70"/>
    </row>
    <row r="65" spans="1:11" s="118" customFormat="1" ht="22.5" hidden="1" customHeight="1">
      <c r="A65" s="77">
        <v>32</v>
      </c>
      <c r="B65" s="353" t="s">
        <v>37</v>
      </c>
      <c r="C65" s="332">
        <f>SUM(C66:C68)</f>
        <v>0</v>
      </c>
      <c r="D65" s="135"/>
      <c r="E65" s="109"/>
      <c r="F65" s="109"/>
      <c r="G65" s="109"/>
      <c r="H65" s="109"/>
      <c r="I65" s="117"/>
      <c r="J65" s="117"/>
      <c r="K65" s="117"/>
    </row>
    <row r="66" spans="1:11" ht="19.5" hidden="1" customHeight="1">
      <c r="A66" s="15">
        <v>32.1</v>
      </c>
      <c r="B66" s="121" t="s">
        <v>38</v>
      </c>
      <c r="C66" s="311"/>
    </row>
    <row r="67" spans="1:11" ht="19.5" hidden="1" customHeight="1">
      <c r="A67" s="15">
        <v>32.200000000000003</v>
      </c>
      <c r="B67" s="121" t="s">
        <v>51</v>
      </c>
      <c r="C67" s="311"/>
    </row>
    <row r="68" spans="1:11" ht="19.5" hidden="1" customHeight="1">
      <c r="A68" s="15">
        <v>32.299999999999997</v>
      </c>
      <c r="B68" s="121" t="s">
        <v>87</v>
      </c>
      <c r="C68" s="311">
        <f>+'Ekamut-caxs'!D67</f>
        <v>0</v>
      </c>
    </row>
    <row r="69" spans="1:11" s="118" customFormat="1" ht="17.25" customHeight="1">
      <c r="A69" s="89">
        <v>26</v>
      </c>
      <c r="B69" s="339" t="s">
        <v>39</v>
      </c>
      <c r="C69" s="332">
        <f>+'Deb. ev kreditor'!D59-'Deb. ev kreditor'!D54</f>
        <v>459.79999999999995</v>
      </c>
      <c r="D69" s="135"/>
      <c r="E69" s="109"/>
      <c r="F69" s="109"/>
      <c r="G69" s="109"/>
      <c r="H69" s="109"/>
      <c r="I69" s="117"/>
      <c r="J69" s="117"/>
      <c r="K69" s="117"/>
    </row>
    <row r="70" spans="1:11" s="118" customFormat="1" ht="16.5" hidden="1" customHeight="1">
      <c r="A70" s="89">
        <v>34</v>
      </c>
      <c r="B70" s="340" t="s">
        <v>88</v>
      </c>
      <c r="C70" s="331"/>
      <c r="D70" s="135" t="s">
        <v>223</v>
      </c>
      <c r="E70" s="109"/>
      <c r="F70" s="109"/>
      <c r="G70" s="109"/>
      <c r="H70" s="109"/>
      <c r="I70" s="117"/>
      <c r="J70" s="117"/>
      <c r="K70" s="117"/>
    </row>
    <row r="71" spans="1:11" s="100" customFormat="1" ht="25.5" customHeight="1">
      <c r="A71" s="45" t="s">
        <v>59</v>
      </c>
      <c r="B71" s="103" t="s">
        <v>62</v>
      </c>
      <c r="C71" s="341">
        <f>C72+C80</f>
        <v>1656</v>
      </c>
      <c r="D71" s="137"/>
      <c r="E71" s="126"/>
      <c r="F71" s="126"/>
      <c r="G71" s="126"/>
      <c r="H71" s="126"/>
      <c r="I71" s="99"/>
      <c r="J71" s="99"/>
      <c r="K71" s="99"/>
    </row>
    <row r="72" spans="1:11" s="116" customFormat="1" ht="18" customHeight="1">
      <c r="A72" s="89">
        <v>1</v>
      </c>
      <c r="B72" s="342" t="s">
        <v>92</v>
      </c>
      <c r="C72" s="332">
        <f>SUM(C73:C79)</f>
        <v>1656</v>
      </c>
      <c r="D72" s="133"/>
      <c r="E72" s="124"/>
      <c r="F72" s="124"/>
      <c r="G72" s="124"/>
      <c r="H72" s="124"/>
      <c r="I72" s="115"/>
      <c r="J72" s="115"/>
      <c r="K72" s="115"/>
    </row>
    <row r="73" spans="1:11" s="116" customFormat="1" ht="17.25" customHeight="1">
      <c r="A73" s="89">
        <v>1.1000000000000001</v>
      </c>
      <c r="B73" s="343" t="s">
        <v>89</v>
      </c>
      <c r="C73" s="331">
        <v>1056</v>
      </c>
      <c r="D73" s="133"/>
      <c r="E73" s="124"/>
      <c r="F73" s="124"/>
      <c r="G73" s="124"/>
      <c r="H73" s="124"/>
      <c r="I73" s="115"/>
      <c r="J73" s="115"/>
      <c r="K73" s="115"/>
    </row>
    <row r="74" spans="1:11" s="116" customFormat="1" ht="17.25" customHeight="1">
      <c r="A74" s="89">
        <v>1.2</v>
      </c>
      <c r="B74" s="343" t="s">
        <v>90</v>
      </c>
      <c r="C74" s="331">
        <v>400</v>
      </c>
      <c r="D74" s="133"/>
      <c r="E74" s="124"/>
      <c r="F74" s="124"/>
      <c r="G74" s="124"/>
      <c r="H74" s="124"/>
      <c r="I74" s="115"/>
      <c r="J74" s="115"/>
      <c r="K74" s="115"/>
    </row>
    <row r="75" spans="1:11" s="116" customFormat="1" ht="18" hidden="1" customHeight="1">
      <c r="A75" s="89">
        <v>1.3</v>
      </c>
      <c r="B75" s="343" t="s">
        <v>91</v>
      </c>
      <c r="C75" s="331"/>
      <c r="D75" s="133"/>
      <c r="E75" s="124"/>
      <c r="F75" s="124"/>
      <c r="G75" s="124"/>
      <c r="H75" s="124"/>
      <c r="I75" s="115"/>
      <c r="J75" s="115"/>
      <c r="K75" s="115"/>
    </row>
    <row r="76" spans="1:11" s="116" customFormat="1" ht="18" customHeight="1">
      <c r="A76" s="89">
        <v>1.4</v>
      </c>
      <c r="B76" s="343" t="s">
        <v>199</v>
      </c>
      <c r="C76" s="331">
        <v>200</v>
      </c>
      <c r="D76" s="133"/>
      <c r="E76" s="124"/>
      <c r="F76" s="124"/>
      <c r="G76" s="124"/>
      <c r="H76" s="124"/>
      <c r="I76" s="115"/>
      <c r="J76" s="115"/>
      <c r="K76" s="115"/>
    </row>
    <row r="77" spans="1:11" s="116" customFormat="1" ht="17.25" hidden="1" customHeight="1">
      <c r="A77" s="89">
        <v>1.5</v>
      </c>
      <c r="B77" s="343" t="s">
        <v>67</v>
      </c>
      <c r="C77" s="331"/>
      <c r="D77" s="133"/>
      <c r="E77" s="124"/>
      <c r="F77" s="124"/>
      <c r="G77" s="124"/>
      <c r="H77" s="124"/>
      <c r="I77" s="115"/>
      <c r="J77" s="115"/>
      <c r="K77" s="115"/>
    </row>
    <row r="78" spans="1:11" s="116" customFormat="1" ht="17.25" hidden="1" customHeight="1">
      <c r="A78" s="89">
        <v>1.6</v>
      </c>
      <c r="B78" s="344" t="s">
        <v>68</v>
      </c>
      <c r="C78" s="331"/>
      <c r="D78" s="133"/>
      <c r="E78" s="124"/>
      <c r="F78" s="124"/>
      <c r="G78" s="124"/>
      <c r="H78" s="124"/>
      <c r="I78" s="115"/>
      <c r="J78" s="115"/>
      <c r="K78" s="115"/>
    </row>
    <row r="79" spans="1:11" s="116" customFormat="1" ht="17.25" hidden="1" customHeight="1">
      <c r="A79" s="89">
        <v>1.7</v>
      </c>
      <c r="B79" s="344"/>
      <c r="C79" s="331"/>
      <c r="D79" s="497" t="s">
        <v>200</v>
      </c>
      <c r="E79" s="124"/>
      <c r="F79" s="124"/>
      <c r="G79" s="124"/>
      <c r="H79" s="124"/>
      <c r="I79" s="115"/>
      <c r="J79" s="115"/>
      <c r="K79" s="115"/>
    </row>
    <row r="80" spans="1:11" s="116" customFormat="1" ht="35.25" hidden="1" customHeight="1">
      <c r="A80" s="89">
        <v>2</v>
      </c>
      <c r="B80" s="342" t="s">
        <v>93</v>
      </c>
      <c r="C80" s="332">
        <f>SUM(C81:C83)</f>
        <v>0</v>
      </c>
      <c r="D80" s="133"/>
      <c r="E80" s="124"/>
      <c r="F80" s="124"/>
      <c r="G80" s="124"/>
      <c r="H80" s="124"/>
      <c r="I80" s="115"/>
      <c r="J80" s="115"/>
      <c r="K80" s="115"/>
    </row>
    <row r="81" spans="1:11" s="116" customFormat="1" ht="18.75" hidden="1" customHeight="1">
      <c r="A81" s="89">
        <v>2.1</v>
      </c>
      <c r="B81" s="342" t="s">
        <v>64</v>
      </c>
      <c r="C81" s="331"/>
      <c r="D81" s="133"/>
      <c r="E81" s="124"/>
      <c r="F81" s="124"/>
      <c r="G81" s="124"/>
      <c r="H81" s="124"/>
      <c r="I81" s="115"/>
      <c r="J81" s="115"/>
      <c r="K81" s="115"/>
    </row>
    <row r="82" spans="1:11" s="116" customFormat="1" ht="18.75" hidden="1" customHeight="1">
      <c r="A82" s="89">
        <v>2.2000000000000002</v>
      </c>
      <c r="B82" s="354" t="s">
        <v>63</v>
      </c>
      <c r="C82" s="331"/>
      <c r="D82" s="133"/>
      <c r="E82" s="124"/>
      <c r="F82" s="124"/>
      <c r="G82" s="124"/>
      <c r="H82" s="124"/>
      <c r="I82" s="115"/>
      <c r="J82" s="115"/>
      <c r="K82" s="115"/>
    </row>
    <row r="83" spans="1:11" s="116" customFormat="1" ht="18.75" hidden="1" customHeight="1">
      <c r="A83" s="89">
        <v>2.2999999999999998</v>
      </c>
      <c r="B83" s="342" t="s">
        <v>52</v>
      </c>
      <c r="C83" s="331"/>
      <c r="D83" s="133"/>
      <c r="E83" s="124"/>
      <c r="F83" s="124"/>
      <c r="G83" s="124"/>
      <c r="H83" s="124"/>
      <c r="I83" s="115"/>
      <c r="J83" s="115"/>
      <c r="K83" s="115"/>
    </row>
    <row r="84" spans="1:11" s="100" customFormat="1" ht="37.5" hidden="1" customHeight="1">
      <c r="A84" s="45" t="s">
        <v>60</v>
      </c>
      <c r="B84" s="14" t="s">
        <v>132</v>
      </c>
      <c r="C84" s="341">
        <f>SUM(C85:C86)</f>
        <v>0</v>
      </c>
      <c r="D84" s="137"/>
      <c r="E84" s="126"/>
      <c r="F84" s="126"/>
      <c r="G84" s="126"/>
      <c r="H84" s="126"/>
      <c r="I84" s="99"/>
      <c r="J84" s="99"/>
      <c r="K84" s="99"/>
    </row>
    <row r="85" spans="1:11" s="116" customFormat="1" ht="15.75" hidden="1" customHeight="1">
      <c r="A85" s="89">
        <v>1</v>
      </c>
      <c r="B85" s="337" t="s">
        <v>225</v>
      </c>
      <c r="C85" s="331"/>
      <c r="D85" s="133"/>
      <c r="E85" s="124"/>
      <c r="F85" s="124"/>
      <c r="G85" s="124"/>
      <c r="H85" s="124"/>
      <c r="I85" s="115"/>
      <c r="J85" s="115"/>
      <c r="K85" s="115"/>
    </row>
    <row r="86" spans="1:11" s="116" customFormat="1" ht="15.75" hidden="1" customHeight="1">
      <c r="A86" s="89">
        <v>2</v>
      </c>
      <c r="B86" s="337"/>
      <c r="C86" s="331"/>
      <c r="D86" s="128"/>
      <c r="E86" s="124"/>
      <c r="F86" s="124"/>
      <c r="G86" s="124"/>
      <c r="H86" s="124"/>
      <c r="I86" s="115"/>
      <c r="J86" s="115"/>
      <c r="K86" s="115"/>
    </row>
    <row r="87" spans="1:11" s="120" customFormat="1" ht="39" customHeight="1">
      <c r="A87" s="13" t="s">
        <v>40</v>
      </c>
      <c r="B87" s="14" t="s">
        <v>41</v>
      </c>
      <c r="C87" s="341">
        <f>C13+C14-C27</f>
        <v>6344.3999999999942</v>
      </c>
      <c r="D87" s="629"/>
      <c r="E87" s="630"/>
      <c r="F87" s="360"/>
      <c r="G87" s="360"/>
      <c r="H87" s="306"/>
      <c r="I87" s="119"/>
      <c r="J87" s="119"/>
      <c r="K87" s="119"/>
    </row>
    <row r="88" spans="1:11" s="100" customFormat="1" ht="45" customHeight="1">
      <c r="A88" s="106"/>
      <c r="B88" s="107"/>
      <c r="D88" s="371"/>
      <c r="E88" s="126"/>
      <c r="F88" s="126"/>
      <c r="G88" s="126"/>
      <c r="H88" s="126"/>
      <c r="I88" s="99"/>
      <c r="J88" s="99"/>
      <c r="K88" s="99"/>
    </row>
    <row r="89" spans="1:11" s="7" customFormat="1" ht="21.75" hidden="1" customHeight="1">
      <c r="B89" s="19" t="s">
        <v>2</v>
      </c>
      <c r="C89" s="367" t="str">
        <f>+'Ekamut-caxs'!C71</f>
        <v>Իրինա Մկրտչյան</v>
      </c>
      <c r="D89" s="225"/>
      <c r="E89" s="48"/>
      <c r="F89" s="48"/>
      <c r="G89" s="48"/>
      <c r="H89" s="48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8" t="s">
        <v>97</v>
      </c>
      <c r="D90" s="226"/>
      <c r="E90" s="110"/>
      <c r="F90" s="110"/>
      <c r="G90" s="110"/>
      <c r="H90" s="110"/>
      <c r="I90" s="2"/>
      <c r="J90" s="2"/>
      <c r="K90" s="2"/>
    </row>
    <row r="91" spans="1:11" s="3" customFormat="1" ht="22.5" hidden="1" customHeight="1">
      <c r="B91" s="18" t="s">
        <v>6</v>
      </c>
      <c r="C91" s="369" t="str">
        <f>+'Ekamut-caxs'!C73</f>
        <v>Վահինե Աթաբեկյան</v>
      </c>
      <c r="D91" s="298"/>
      <c r="E91" s="110"/>
      <c r="F91" s="110"/>
      <c r="G91" s="110"/>
      <c r="H91" s="110"/>
      <c r="I91" s="2"/>
      <c r="J91" s="2"/>
      <c r="K91" s="2"/>
    </row>
    <row r="92" spans="1:11" s="3" customFormat="1" ht="12" hidden="1" customHeight="1">
      <c r="C92" s="368" t="s">
        <v>97</v>
      </c>
      <c r="D92" s="226"/>
      <c r="E92" s="110"/>
      <c r="F92" s="110"/>
      <c r="G92" s="110"/>
      <c r="H92" s="110"/>
      <c r="I92" s="2"/>
      <c r="J92" s="2"/>
      <c r="K92" s="2"/>
    </row>
    <row r="93" spans="1:11" s="3" customFormat="1" hidden="1">
      <c r="B93" s="8" t="s">
        <v>171</v>
      </c>
      <c r="C93" s="101"/>
      <c r="D93" s="372"/>
      <c r="E93" s="110"/>
      <c r="F93" s="110"/>
      <c r="G93" s="110"/>
      <c r="H93" s="110"/>
      <c r="I93" s="2"/>
      <c r="J93" s="2"/>
      <c r="K93" s="2"/>
    </row>
    <row r="94" spans="1:11" s="314" customFormat="1" ht="77.400000000000006" customHeight="1">
      <c r="B94" s="496" t="str">
        <f>+'Ekamut-caxs'!B76</f>
        <v>ԵՐԵՎԱՆԻ ՔԱՂԱՔԱՊԵՏ՝</v>
      </c>
      <c r="C94" s="298" t="str">
        <f>+'Ekamut-caxs'!D76</f>
        <v>ՀՐԱՉՅԱ ՍԱՐԳՍՅԱՆ</v>
      </c>
      <c r="E94" s="53"/>
      <c r="F94" s="53"/>
      <c r="G94" s="53"/>
      <c r="H94" s="53"/>
      <c r="I94" s="53"/>
      <c r="J94" s="53"/>
      <c r="K94" s="53"/>
    </row>
    <row r="95" spans="1:11" s="101" customFormat="1">
      <c r="D95" s="227"/>
      <c r="E95" s="110"/>
      <c r="F95" s="110"/>
      <c r="G95" s="110"/>
      <c r="H95" s="110"/>
    </row>
    <row r="96" spans="1:11" s="101" customFormat="1">
      <c r="D96" s="227"/>
      <c r="E96" s="110"/>
      <c r="F96" s="110"/>
      <c r="G96" s="110"/>
      <c r="H96" s="110"/>
    </row>
    <row r="97" spans="4:8" s="101" customFormat="1">
      <c r="D97" s="131"/>
      <c r="E97" s="110"/>
      <c r="F97" s="110"/>
      <c r="G97" s="110"/>
      <c r="H97" s="110"/>
    </row>
    <row r="98" spans="4:8" s="101" customFormat="1">
      <c r="D98" s="131"/>
      <c r="E98" s="110"/>
      <c r="F98" s="110"/>
      <c r="G98" s="110"/>
      <c r="H98" s="110"/>
    </row>
    <row r="99" spans="4:8" s="101" customFormat="1">
      <c r="D99" s="131"/>
      <c r="E99" s="110"/>
      <c r="F99" s="110"/>
      <c r="G99" s="110"/>
      <c r="H99" s="110"/>
    </row>
    <row r="100" spans="4:8" s="101" customFormat="1">
      <c r="D100" s="131"/>
      <c r="E100" s="110"/>
      <c r="F100" s="110"/>
      <c r="G100" s="110"/>
      <c r="H100" s="110"/>
    </row>
    <row r="101" spans="4:8" s="101" customFormat="1">
      <c r="D101" s="131"/>
      <c r="E101" s="110"/>
      <c r="F101" s="110"/>
      <c r="G101" s="110"/>
      <c r="H101" s="110"/>
    </row>
    <row r="102" spans="4:8" s="101" customFormat="1">
      <c r="D102" s="131"/>
      <c r="E102" s="110"/>
      <c r="F102" s="110"/>
      <c r="G102" s="110"/>
      <c r="H102" s="110"/>
    </row>
    <row r="103" spans="4:8" s="101" customFormat="1">
      <c r="D103" s="131"/>
      <c r="E103" s="110"/>
      <c r="F103" s="110"/>
      <c r="G103" s="110"/>
      <c r="H103" s="110"/>
    </row>
    <row r="104" spans="4:8" s="101" customFormat="1">
      <c r="D104" s="131"/>
      <c r="E104" s="110"/>
      <c r="F104" s="110"/>
      <c r="G104" s="110"/>
      <c r="H104" s="110"/>
    </row>
    <row r="105" spans="4:8" s="101" customFormat="1">
      <c r="D105" s="131"/>
      <c r="E105" s="110"/>
      <c r="F105" s="110"/>
      <c r="G105" s="110"/>
      <c r="H105" s="110"/>
    </row>
    <row r="106" spans="4:8" s="101" customFormat="1">
      <c r="D106" s="131"/>
      <c r="E106" s="110"/>
      <c r="F106" s="110"/>
      <c r="G106" s="110"/>
      <c r="H106" s="110"/>
    </row>
    <row r="107" spans="4:8" s="101" customFormat="1">
      <c r="D107" s="131"/>
      <c r="E107" s="110"/>
      <c r="F107" s="110"/>
      <c r="G107" s="110"/>
      <c r="H107" s="110"/>
    </row>
    <row r="108" spans="4:8" s="101" customFormat="1">
      <c r="D108" s="131"/>
      <c r="E108" s="110"/>
      <c r="F108" s="110"/>
      <c r="G108" s="110"/>
      <c r="H108" s="110"/>
    </row>
    <row r="109" spans="4:8" s="101" customFormat="1">
      <c r="D109" s="131"/>
      <c r="E109" s="110"/>
      <c r="F109" s="110"/>
      <c r="G109" s="110"/>
      <c r="H109" s="110"/>
    </row>
    <row r="110" spans="4:8" s="101" customFormat="1">
      <c r="D110" s="131"/>
      <c r="E110" s="110"/>
      <c r="F110" s="110"/>
      <c r="G110" s="110"/>
      <c r="H110" s="110"/>
    </row>
    <row r="111" spans="4:8" s="101" customFormat="1">
      <c r="D111" s="131"/>
      <c r="E111" s="110"/>
      <c r="F111" s="110"/>
      <c r="G111" s="110"/>
      <c r="H111" s="110"/>
    </row>
    <row r="112" spans="4:8" s="101" customFormat="1">
      <c r="D112" s="131"/>
      <c r="E112" s="110"/>
      <c r="F112" s="110"/>
      <c r="G112" s="110"/>
      <c r="H112" s="110"/>
    </row>
    <row r="113" spans="4:8" s="101" customFormat="1">
      <c r="D113" s="131"/>
      <c r="E113" s="110"/>
      <c r="F113" s="110"/>
      <c r="G113" s="110"/>
      <c r="H113" s="110"/>
    </row>
    <row r="114" spans="4:8" s="101" customFormat="1">
      <c r="D114" s="131"/>
      <c r="E114" s="110"/>
      <c r="F114" s="110"/>
      <c r="G114" s="110"/>
      <c r="H114" s="110"/>
    </row>
    <row r="115" spans="4:8" s="101" customFormat="1">
      <c r="D115" s="131"/>
      <c r="E115" s="110"/>
      <c r="F115" s="110"/>
      <c r="G115" s="110"/>
      <c r="H115" s="110"/>
    </row>
    <row r="116" spans="4:8" s="101" customFormat="1">
      <c r="D116" s="131"/>
      <c r="E116" s="110"/>
      <c r="F116" s="110"/>
      <c r="G116" s="110"/>
      <c r="H116" s="110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7" zoomScaleNormal="100" zoomScaleSheetLayoutView="100" workbookViewId="0">
      <selection activeCell="F15" sqref="F15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489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632" t="s">
        <v>57</v>
      </c>
      <c r="B1" s="632"/>
      <c r="C1" s="632"/>
      <c r="D1" s="632"/>
      <c r="E1" s="632"/>
      <c r="F1" s="632"/>
    </row>
    <row r="2" spans="1:18" s="23" customFormat="1" ht="25.5" customHeight="1">
      <c r="A2" s="627" t="str">
        <f>+'Ekamut-caxs'!A8:D8</f>
        <v xml:space="preserve">«Երևանի Մ. Միրզոյանի անվան երաժշտական դպրոց» ՀՈԱԿ-ի </v>
      </c>
      <c r="B2" s="627"/>
      <c r="C2" s="627"/>
      <c r="D2" s="627"/>
      <c r="E2" s="627"/>
      <c r="F2" s="62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635" t="s">
        <v>234</v>
      </c>
      <c r="B3" s="635"/>
      <c r="C3" s="635"/>
      <c r="D3" s="635"/>
      <c r="E3" s="635"/>
      <c r="F3" s="635"/>
      <c r="G3" s="24"/>
      <c r="H3" s="24"/>
      <c r="I3" s="24"/>
    </row>
    <row r="4" spans="1:18" ht="20.25" customHeight="1">
      <c r="F4" s="490" t="s">
        <v>0</v>
      </c>
    </row>
    <row r="5" spans="1:18" ht="75" customHeight="1">
      <c r="A5" s="82" t="s">
        <v>3</v>
      </c>
      <c r="B5" s="83" t="s">
        <v>33</v>
      </c>
      <c r="C5" s="299" t="s">
        <v>179</v>
      </c>
      <c r="D5" s="299" t="s">
        <v>180</v>
      </c>
      <c r="E5" s="84" t="s">
        <v>53</v>
      </c>
      <c r="F5" s="472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0" t="s">
        <v>7</v>
      </c>
      <c r="B6" s="81" t="s">
        <v>126</v>
      </c>
      <c r="C6" s="364">
        <f>SUM(C7:C15,C18:C20)</f>
        <v>145000.9</v>
      </c>
      <c r="D6" s="364">
        <f>SUM(D7:D15,D18:D20)</f>
        <v>146132.9</v>
      </c>
      <c r="E6" s="364">
        <f t="shared" ref="E6:E62" si="0">D6-C6</f>
        <v>1132</v>
      </c>
      <c r="F6" s="491"/>
      <c r="G6" s="78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4" customFormat="1" ht="18.75" customHeight="1">
      <c r="A7" s="77">
        <v>1</v>
      </c>
      <c r="B7" s="333" t="s">
        <v>119</v>
      </c>
      <c r="C7" s="346">
        <v>125854.2</v>
      </c>
      <c r="D7" s="347">
        <f>+'Ekamut-caxs'!D12</f>
        <v>125854.2</v>
      </c>
      <c r="E7" s="347">
        <f t="shared" si="0"/>
        <v>0</v>
      </c>
      <c r="F7" s="348"/>
      <c r="G7" s="72"/>
      <c r="H7" s="72"/>
      <c r="I7" s="73"/>
      <c r="J7" s="73"/>
      <c r="K7" s="73"/>
      <c r="L7" s="73"/>
      <c r="M7" s="73"/>
      <c r="N7" s="73"/>
      <c r="O7" s="73"/>
      <c r="P7" s="73"/>
      <c r="Q7" s="73"/>
      <c r="R7" s="73"/>
    </row>
    <row r="8" spans="1:18" s="74" customFormat="1" ht="37.5" customHeight="1">
      <c r="A8" s="77">
        <v>2</v>
      </c>
      <c r="B8" s="401" t="s">
        <v>195</v>
      </c>
      <c r="C8" s="346">
        <v>2396.6999999999998</v>
      </c>
      <c r="D8" s="347">
        <f>+'Ekamut-caxs'!D13</f>
        <v>2396.6999999999998</v>
      </c>
      <c r="E8" s="347">
        <f t="shared" ref="E8" si="1">D8-C8</f>
        <v>0</v>
      </c>
      <c r="F8" s="348"/>
      <c r="G8" s="72"/>
      <c r="H8" s="72"/>
      <c r="I8" s="73"/>
      <c r="J8" s="73"/>
      <c r="K8" s="73"/>
      <c r="L8" s="73"/>
      <c r="M8" s="73"/>
      <c r="N8" s="73"/>
      <c r="O8" s="73"/>
      <c r="P8" s="73"/>
      <c r="Q8" s="73"/>
      <c r="R8" s="73"/>
    </row>
    <row r="9" spans="1:18" s="74" customFormat="1" ht="18.75" customHeight="1">
      <c r="A9" s="77">
        <v>3</v>
      </c>
      <c r="B9" s="333" t="s">
        <v>8</v>
      </c>
      <c r="C9" s="346">
        <v>12250</v>
      </c>
      <c r="D9" s="347">
        <f>+'Ekamut-caxs'!D14</f>
        <v>12038</v>
      </c>
      <c r="E9" s="347">
        <f>D9-C9</f>
        <v>-212</v>
      </c>
      <c r="F9" s="348"/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</row>
    <row r="10" spans="1:18" s="74" customFormat="1" ht="18.75" customHeight="1">
      <c r="A10" s="77">
        <v>4</v>
      </c>
      <c r="B10" s="333" t="s">
        <v>55</v>
      </c>
      <c r="C10" s="348"/>
      <c r="D10" s="347">
        <f>+'Ekamut-caxs'!D15</f>
        <v>0</v>
      </c>
      <c r="E10" s="347">
        <f t="shared" si="0"/>
        <v>0</v>
      </c>
      <c r="F10" s="348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</row>
    <row r="11" spans="1:18" s="74" customFormat="1" ht="18.75" customHeight="1">
      <c r="A11" s="77">
        <v>5</v>
      </c>
      <c r="B11" s="333" t="s">
        <v>65</v>
      </c>
      <c r="C11" s="348"/>
      <c r="D11" s="347">
        <f>+'Ekamut-caxs'!D16</f>
        <v>0</v>
      </c>
      <c r="E11" s="347">
        <f t="shared" si="0"/>
        <v>0</v>
      </c>
      <c r="F11" s="348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</row>
    <row r="12" spans="1:18" s="74" customFormat="1" ht="18.75" customHeight="1">
      <c r="A12" s="77">
        <v>6</v>
      </c>
      <c r="B12" s="197" t="s">
        <v>194</v>
      </c>
      <c r="C12" s="348"/>
      <c r="D12" s="347">
        <f>+'Ekamut-caxs'!D17</f>
        <v>0</v>
      </c>
      <c r="E12" s="347">
        <f t="shared" si="0"/>
        <v>0</v>
      </c>
      <c r="F12" s="348"/>
      <c r="G12" s="72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</row>
    <row r="13" spans="1:18" s="74" customFormat="1" ht="18.75" customHeight="1">
      <c r="A13" s="77">
        <v>7</v>
      </c>
      <c r="B13" s="333" t="s">
        <v>9</v>
      </c>
      <c r="C13" s="348"/>
      <c r="D13" s="347">
        <f>+'Ekamut-caxs'!D18</f>
        <v>0</v>
      </c>
      <c r="E13" s="347">
        <f t="shared" si="0"/>
        <v>0</v>
      </c>
      <c r="F13" s="598"/>
      <c r="G13" s="72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</row>
    <row r="14" spans="1:18" s="74" customFormat="1" ht="18.75" customHeight="1">
      <c r="A14" s="77">
        <v>8</v>
      </c>
      <c r="B14" s="330" t="s">
        <v>74</v>
      </c>
      <c r="C14" s="348"/>
      <c r="D14" s="347">
        <f>+'Ekamut-caxs'!D19</f>
        <v>0</v>
      </c>
      <c r="E14" s="347">
        <f t="shared" si="0"/>
        <v>0</v>
      </c>
      <c r="F14" s="598"/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</row>
    <row r="15" spans="1:18" s="74" customFormat="1" ht="18.75" customHeight="1">
      <c r="A15" s="77">
        <v>9</v>
      </c>
      <c r="B15" s="349" t="s">
        <v>124</v>
      </c>
      <c r="C15" s="350">
        <f>SUM(C16:C17)</f>
        <v>4500</v>
      </c>
      <c r="D15" s="350">
        <f>SUM(D16:D17)</f>
        <v>4705.4000000000005</v>
      </c>
      <c r="E15" s="347">
        <f t="shared" si="0"/>
        <v>205.40000000000055</v>
      </c>
      <c r="F15" s="348" t="s">
        <v>334</v>
      </c>
      <c r="G15" s="72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</row>
    <row r="16" spans="1:18" ht="18.75" customHeight="1">
      <c r="A16" s="28">
        <v>9.1</v>
      </c>
      <c r="B16" s="33" t="s">
        <v>75</v>
      </c>
      <c r="C16" s="307">
        <v>4500</v>
      </c>
      <c r="D16" s="308">
        <f>+'Ekamut-caxs'!D21</f>
        <v>4705.4000000000005</v>
      </c>
      <c r="E16" s="308">
        <f t="shared" si="0"/>
        <v>205.40000000000055</v>
      </c>
      <c r="F16" s="307"/>
      <c r="G16" s="27"/>
    </row>
    <row r="17" spans="1:18" ht="18.75" customHeight="1">
      <c r="A17" s="28">
        <v>9.1999999999999993</v>
      </c>
      <c r="B17" s="33" t="s">
        <v>76</v>
      </c>
      <c r="C17" s="307"/>
      <c r="D17" s="308">
        <f>+'Ekamut-caxs'!D22</f>
        <v>0</v>
      </c>
      <c r="E17" s="308">
        <f t="shared" si="0"/>
        <v>0</v>
      </c>
      <c r="F17" s="307"/>
      <c r="G17" s="27"/>
    </row>
    <row r="18" spans="1:18" s="74" customFormat="1" ht="18.75" customHeight="1">
      <c r="A18" s="77">
        <v>10</v>
      </c>
      <c r="B18" s="351" t="s">
        <v>10</v>
      </c>
      <c r="C18" s="348"/>
      <c r="D18" s="347">
        <f>+'Ekamut-caxs'!D23</f>
        <v>0</v>
      </c>
      <c r="E18" s="347">
        <f t="shared" si="0"/>
        <v>0</v>
      </c>
      <c r="F18" s="348"/>
      <c r="G18" s="72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</row>
    <row r="19" spans="1:18" s="74" customFormat="1" ht="18.75" customHeight="1">
      <c r="A19" s="79">
        <v>11</v>
      </c>
      <c r="B19" s="337" t="str">
        <f>+'Ekamut-caxs'!B24</f>
        <v>Նվիրատվություն</v>
      </c>
      <c r="C19" s="348"/>
      <c r="D19" s="346">
        <f>+'Ekamut-caxs'!D24</f>
        <v>1000</v>
      </c>
      <c r="E19" s="346">
        <f>D19-C19</f>
        <v>1000</v>
      </c>
      <c r="F19" s="598"/>
      <c r="G19" s="72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</row>
    <row r="20" spans="1:18" s="74" customFormat="1" ht="18.75" customHeight="1">
      <c r="A20" s="77">
        <v>12</v>
      </c>
      <c r="B20" s="78" t="str">
        <f>+'Ekamut-caxs'!B25</f>
        <v>Ուսումնական պրակտիկայի գծով</v>
      </c>
      <c r="C20" s="348"/>
      <c r="D20" s="346">
        <f>+'Ekamut-caxs'!D25</f>
        <v>138.6</v>
      </c>
      <c r="E20" s="346">
        <f>D20-C20</f>
        <v>138.6</v>
      </c>
      <c r="F20" s="348"/>
      <c r="G20" s="72" t="s">
        <v>202</v>
      </c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</row>
    <row r="21" spans="1:18" s="23" customFormat="1" ht="29.25" customHeight="1">
      <c r="A21" s="80" t="s">
        <v>11</v>
      </c>
      <c r="B21" s="76" t="s">
        <v>127</v>
      </c>
      <c r="C21" s="365">
        <f>SUM(C22,C25:C30,C34:C58,C60:C61)</f>
        <v>145000.90000000002</v>
      </c>
      <c r="D21" s="365">
        <f>SUM(D22,D25:D30,D34:D58,D60:D61)</f>
        <v>146132.90000000002</v>
      </c>
      <c r="E21" s="364">
        <f t="shared" si="0"/>
        <v>1132</v>
      </c>
      <c r="F21" s="491"/>
      <c r="G21" s="78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4" customFormat="1" ht="21" customHeight="1">
      <c r="A22" s="77">
        <v>1</v>
      </c>
      <c r="B22" s="337" t="s">
        <v>12</v>
      </c>
      <c r="C22" s="348">
        <v>122196.5</v>
      </c>
      <c r="D22" s="350">
        <f>+'Ekamut-caxs'!D29</f>
        <v>127473.9</v>
      </c>
      <c r="E22" s="347">
        <f t="shared" si="0"/>
        <v>5277.3999999999942</v>
      </c>
      <c r="F22" s="348"/>
      <c r="G22" s="72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</row>
    <row r="23" spans="1:18" s="193" customFormat="1" ht="21" customHeight="1">
      <c r="A23" s="29">
        <v>1.1000000000000001</v>
      </c>
      <c r="B23" s="190" t="s">
        <v>120</v>
      </c>
      <c r="C23" s="307">
        <v>11618.8</v>
      </c>
      <c r="D23" s="352">
        <f>+'Ekamut-caxs'!D30</f>
        <v>10596.9</v>
      </c>
      <c r="E23" s="308">
        <f>D23-C23</f>
        <v>-1021.8999999999996</v>
      </c>
      <c r="F23" s="307"/>
      <c r="G23" s="191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</row>
    <row r="24" spans="1:18" s="193" customFormat="1" ht="21" customHeight="1">
      <c r="A24" s="29">
        <v>1.2</v>
      </c>
      <c r="B24" s="190" t="s">
        <v>13</v>
      </c>
      <c r="C24" s="307"/>
      <c r="D24" s="352">
        <f>+'Ekamut-caxs'!D31</f>
        <v>1500</v>
      </c>
      <c r="E24" s="308">
        <f>D24-C24</f>
        <v>1500</v>
      </c>
      <c r="F24" s="307"/>
      <c r="G24" s="191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</row>
    <row r="25" spans="1:18" s="74" customFormat="1" ht="21" customHeight="1">
      <c r="A25" s="77">
        <v>2</v>
      </c>
      <c r="B25" s="333" t="s">
        <v>15</v>
      </c>
      <c r="C25" s="348">
        <v>1678</v>
      </c>
      <c r="D25" s="350">
        <f>+'Ekamut-caxs'!D32</f>
        <v>2063</v>
      </c>
      <c r="E25" s="347">
        <f t="shared" si="0"/>
        <v>385</v>
      </c>
      <c r="F25" s="348"/>
      <c r="G25" s="72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</row>
    <row r="26" spans="1:18" s="74" customFormat="1" ht="21" customHeight="1">
      <c r="A26" s="77">
        <v>3</v>
      </c>
      <c r="B26" s="333" t="s">
        <v>14</v>
      </c>
      <c r="C26" s="348">
        <v>399</v>
      </c>
      <c r="D26" s="350">
        <f>+'Ekamut-caxs'!D33</f>
        <v>395.6</v>
      </c>
      <c r="E26" s="347">
        <f t="shared" si="0"/>
        <v>-3.3999999999999773</v>
      </c>
      <c r="F26" s="348"/>
      <c r="G26" s="72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</row>
    <row r="27" spans="1:18" s="74" customFormat="1" ht="21" customHeight="1">
      <c r="A27" s="77">
        <v>4</v>
      </c>
      <c r="B27" s="333" t="s">
        <v>16</v>
      </c>
      <c r="C27" s="348">
        <v>47.3</v>
      </c>
      <c r="D27" s="350">
        <f>+'Ekamut-caxs'!D34</f>
        <v>48.3</v>
      </c>
      <c r="E27" s="347">
        <f t="shared" si="0"/>
        <v>1</v>
      </c>
      <c r="F27" s="348"/>
      <c r="G27" s="230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</row>
    <row r="28" spans="1:18" s="74" customFormat="1" ht="21" customHeight="1">
      <c r="A28" s="77">
        <v>5</v>
      </c>
      <c r="B28" s="333" t="s">
        <v>17</v>
      </c>
      <c r="C28" s="348">
        <v>57.6</v>
      </c>
      <c r="D28" s="350">
        <f>+'Ekamut-caxs'!D35</f>
        <v>57.6</v>
      </c>
      <c r="E28" s="347">
        <f t="shared" si="0"/>
        <v>0</v>
      </c>
      <c r="F28" s="348"/>
      <c r="G28" s="72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</row>
    <row r="29" spans="1:18" s="74" customFormat="1" ht="21" customHeight="1">
      <c r="A29" s="77">
        <v>6</v>
      </c>
      <c r="B29" s="333" t="s">
        <v>18</v>
      </c>
      <c r="C29" s="348">
        <v>36</v>
      </c>
      <c r="D29" s="350">
        <f>+'Ekamut-caxs'!D36</f>
        <v>36</v>
      </c>
      <c r="E29" s="347">
        <f t="shared" si="0"/>
        <v>0</v>
      </c>
      <c r="F29" s="348"/>
      <c r="G29" s="72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</row>
    <row r="30" spans="1:18" s="74" customFormat="1" ht="21" customHeight="1">
      <c r="A30" s="77">
        <v>7</v>
      </c>
      <c r="B30" s="333" t="s">
        <v>19</v>
      </c>
      <c r="C30" s="350">
        <f>SUM(C31:C33)</f>
        <v>162</v>
      </c>
      <c r="D30" s="350">
        <f>SUM(D31:D33)</f>
        <v>162</v>
      </c>
      <c r="E30" s="347">
        <f t="shared" si="0"/>
        <v>0</v>
      </c>
      <c r="F30" s="348"/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</row>
    <row r="31" spans="1:18" ht="21" customHeight="1">
      <c r="A31" s="28">
        <v>7.1</v>
      </c>
      <c r="B31" s="33" t="s">
        <v>20</v>
      </c>
      <c r="C31" s="307">
        <v>66</v>
      </c>
      <c r="D31" s="352">
        <f>+'Ekamut-caxs'!D38</f>
        <v>66</v>
      </c>
      <c r="E31" s="308">
        <f t="shared" si="0"/>
        <v>0</v>
      </c>
      <c r="F31" s="307"/>
      <c r="G31" s="27"/>
    </row>
    <row r="32" spans="1:18" ht="21" customHeight="1">
      <c r="A32" s="28">
        <v>7.2</v>
      </c>
      <c r="B32" s="33" t="s">
        <v>21</v>
      </c>
      <c r="C32" s="307"/>
      <c r="D32" s="352">
        <f>+'Ekamut-caxs'!D39</f>
        <v>0</v>
      </c>
      <c r="E32" s="308">
        <f t="shared" si="0"/>
        <v>0</v>
      </c>
      <c r="F32" s="307"/>
      <c r="G32" s="27"/>
    </row>
    <row r="33" spans="1:18" ht="21" customHeight="1">
      <c r="A33" s="28">
        <v>7.3</v>
      </c>
      <c r="B33" s="33" t="s">
        <v>22</v>
      </c>
      <c r="C33" s="307">
        <v>96</v>
      </c>
      <c r="D33" s="352">
        <f>+'Ekamut-caxs'!D40</f>
        <v>96</v>
      </c>
      <c r="E33" s="308">
        <f t="shared" si="0"/>
        <v>0</v>
      </c>
      <c r="F33" s="307"/>
      <c r="G33" s="27"/>
    </row>
    <row r="34" spans="1:18" s="74" customFormat="1" ht="21" customHeight="1">
      <c r="A34" s="77">
        <v>8</v>
      </c>
      <c r="B34" s="333" t="s">
        <v>23</v>
      </c>
      <c r="C34" s="348">
        <v>12</v>
      </c>
      <c r="D34" s="350">
        <f>+'Ekamut-caxs'!D41</f>
        <v>19.5</v>
      </c>
      <c r="E34" s="347">
        <f t="shared" si="0"/>
        <v>7.5</v>
      </c>
      <c r="F34" s="348" t="s">
        <v>261</v>
      </c>
      <c r="G34" s="72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</row>
    <row r="35" spans="1:18" s="74" customFormat="1" ht="21" customHeight="1">
      <c r="A35" s="77">
        <v>9</v>
      </c>
      <c r="B35" s="333" t="s">
        <v>31</v>
      </c>
      <c r="C35" s="348">
        <v>300</v>
      </c>
      <c r="D35" s="350">
        <f>+'Ekamut-caxs'!D42</f>
        <v>300</v>
      </c>
      <c r="E35" s="347">
        <f t="shared" si="0"/>
        <v>0</v>
      </c>
      <c r="F35" s="348"/>
      <c r="G35" s="5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</row>
    <row r="36" spans="1:18" s="74" customFormat="1" ht="21" customHeight="1">
      <c r="A36" s="77">
        <v>10</v>
      </c>
      <c r="B36" s="333" t="s">
        <v>24</v>
      </c>
      <c r="C36" s="348">
        <v>300</v>
      </c>
      <c r="D36" s="350">
        <f>+'Ekamut-caxs'!D43</f>
        <v>300</v>
      </c>
      <c r="E36" s="347">
        <f t="shared" si="0"/>
        <v>0</v>
      </c>
      <c r="F36" s="348"/>
      <c r="G36" s="72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</row>
    <row r="37" spans="1:18" s="74" customFormat="1" ht="21.75" customHeight="1">
      <c r="A37" s="77">
        <v>11</v>
      </c>
      <c r="B37" s="338" t="s">
        <v>77</v>
      </c>
      <c r="C37" s="348">
        <v>480</v>
      </c>
      <c r="D37" s="350">
        <f>+'Ekamut-caxs'!D44</f>
        <v>580</v>
      </c>
      <c r="E37" s="347">
        <f t="shared" si="0"/>
        <v>100</v>
      </c>
      <c r="F37" s="348" t="s">
        <v>262</v>
      </c>
      <c r="G37" s="72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</row>
    <row r="38" spans="1:18" s="74" customFormat="1" ht="21" customHeight="1">
      <c r="A38" s="77">
        <v>12</v>
      </c>
      <c r="B38" s="333" t="s">
        <v>50</v>
      </c>
      <c r="C38" s="348">
        <v>80</v>
      </c>
      <c r="D38" s="350">
        <f>+'Ekamut-caxs'!D45</f>
        <v>80</v>
      </c>
      <c r="E38" s="347">
        <f t="shared" si="0"/>
        <v>0</v>
      </c>
      <c r="F38" s="348"/>
      <c r="G38" s="72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</row>
    <row r="39" spans="1:18" s="74" customFormat="1" ht="21" customHeight="1">
      <c r="A39" s="77">
        <v>13</v>
      </c>
      <c r="B39" s="333" t="s">
        <v>121</v>
      </c>
      <c r="C39" s="348">
        <v>50</v>
      </c>
      <c r="D39" s="350">
        <f>+'Ekamut-caxs'!D46</f>
        <v>50</v>
      </c>
      <c r="E39" s="347">
        <f>D39-C39</f>
        <v>0</v>
      </c>
      <c r="F39" s="348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</row>
    <row r="40" spans="1:18" s="74" customFormat="1" ht="20.25" customHeight="1">
      <c r="A40" s="77">
        <v>14</v>
      </c>
      <c r="B40" s="333" t="s">
        <v>122</v>
      </c>
      <c r="C40" s="348"/>
      <c r="D40" s="350">
        <f>+'Ekamut-caxs'!D47</f>
        <v>0</v>
      </c>
      <c r="E40" s="347">
        <f t="shared" si="0"/>
        <v>0</v>
      </c>
      <c r="F40" s="348"/>
      <c r="G40" s="72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</row>
    <row r="41" spans="1:18" s="74" customFormat="1" ht="21" customHeight="1">
      <c r="A41" s="77">
        <v>15</v>
      </c>
      <c r="B41" s="333" t="s">
        <v>25</v>
      </c>
      <c r="C41" s="346">
        <v>800</v>
      </c>
      <c r="D41" s="350">
        <f>+'Ekamut-caxs'!D48</f>
        <v>800</v>
      </c>
      <c r="E41" s="347">
        <f t="shared" si="0"/>
        <v>0</v>
      </c>
      <c r="F41" s="348"/>
      <c r="G41" s="72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</row>
    <row r="42" spans="1:18" s="74" customFormat="1" ht="21" customHeight="1">
      <c r="A42" s="77">
        <v>16</v>
      </c>
      <c r="B42" s="333" t="s">
        <v>26</v>
      </c>
      <c r="C42" s="346">
        <v>100</v>
      </c>
      <c r="D42" s="350">
        <f>+'Ekamut-caxs'!D49</f>
        <v>100</v>
      </c>
      <c r="E42" s="347">
        <f>D42-C42</f>
        <v>0</v>
      </c>
      <c r="F42" s="348"/>
      <c r="G42" s="72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</row>
    <row r="43" spans="1:18" s="74" customFormat="1" ht="21" customHeight="1">
      <c r="A43" s="77">
        <v>17</v>
      </c>
      <c r="B43" s="333" t="s">
        <v>69</v>
      </c>
      <c r="C43" s="346"/>
      <c r="D43" s="350">
        <f>+'Ekamut-caxs'!D50</f>
        <v>0</v>
      </c>
      <c r="E43" s="347">
        <f>D43-C43</f>
        <v>0</v>
      </c>
      <c r="F43" s="348"/>
      <c r="G43" s="72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</row>
    <row r="44" spans="1:18" s="74" customFormat="1" ht="21" customHeight="1">
      <c r="A44" s="77">
        <v>18</v>
      </c>
      <c r="B44" s="333" t="s">
        <v>56</v>
      </c>
      <c r="C44" s="346"/>
      <c r="D44" s="350">
        <f>+'Ekamut-caxs'!D51</f>
        <v>0</v>
      </c>
      <c r="E44" s="347">
        <f>D44-C44</f>
        <v>0</v>
      </c>
      <c r="F44" s="348"/>
      <c r="G44" s="72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</row>
    <row r="45" spans="1:18" s="74" customFormat="1" ht="21" customHeight="1">
      <c r="A45" s="77">
        <v>19</v>
      </c>
      <c r="B45" s="333" t="s">
        <v>47</v>
      </c>
      <c r="C45" s="348">
        <v>50</v>
      </c>
      <c r="D45" s="350">
        <f>+'Ekamut-caxs'!D52</f>
        <v>50</v>
      </c>
      <c r="E45" s="347">
        <f t="shared" si="0"/>
        <v>0</v>
      </c>
      <c r="F45" s="348"/>
      <c r="G45" s="72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</row>
    <row r="46" spans="1:18" s="74" customFormat="1" ht="35.25" customHeight="1">
      <c r="A46" s="77">
        <v>20</v>
      </c>
      <c r="B46" s="349" t="s">
        <v>78</v>
      </c>
      <c r="C46" s="348">
        <v>80</v>
      </c>
      <c r="D46" s="350">
        <f>+'Ekamut-caxs'!D53</f>
        <v>80</v>
      </c>
      <c r="E46" s="347">
        <f t="shared" si="0"/>
        <v>0</v>
      </c>
      <c r="F46" s="348"/>
      <c r="G46" s="72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</row>
    <row r="47" spans="1:18" s="74" customFormat="1" ht="39" customHeight="1">
      <c r="A47" s="77">
        <v>21</v>
      </c>
      <c r="B47" s="349" t="s">
        <v>79</v>
      </c>
      <c r="C47" s="346">
        <v>95</v>
      </c>
      <c r="D47" s="350">
        <f>+'Ekamut-caxs'!D54</f>
        <v>95</v>
      </c>
      <c r="E47" s="347">
        <f t="shared" si="0"/>
        <v>0</v>
      </c>
      <c r="F47" s="348"/>
      <c r="G47" s="5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</row>
    <row r="48" spans="1:18" s="74" customFormat="1" ht="23.25" customHeight="1">
      <c r="A48" s="77">
        <v>22</v>
      </c>
      <c r="B48" s="333" t="s">
        <v>48</v>
      </c>
      <c r="C48" s="346">
        <v>3</v>
      </c>
      <c r="D48" s="350">
        <f>+'Ekamut-caxs'!D55</f>
        <v>3</v>
      </c>
      <c r="E48" s="347">
        <f t="shared" ref="E48:E61" si="2">D48-C48</f>
        <v>0</v>
      </c>
      <c r="F48" s="348"/>
      <c r="G48" s="72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</row>
    <row r="49" spans="1:18" s="74" customFormat="1" ht="21" customHeight="1">
      <c r="A49" s="77">
        <v>23</v>
      </c>
      <c r="B49" s="333" t="s">
        <v>123</v>
      </c>
      <c r="C49" s="346"/>
      <c r="D49" s="350">
        <f>+'Ekamut-caxs'!D56</f>
        <v>0</v>
      </c>
      <c r="E49" s="347">
        <f t="shared" si="2"/>
        <v>0</v>
      </c>
      <c r="F49" s="348"/>
      <c r="G49" s="72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</row>
    <row r="50" spans="1:18" s="74" customFormat="1" ht="21" customHeight="1">
      <c r="A50" s="77">
        <v>24</v>
      </c>
      <c r="B50" s="333" t="s">
        <v>49</v>
      </c>
      <c r="C50" s="346"/>
      <c r="D50" s="350">
        <f>+'Ekamut-caxs'!D57</f>
        <v>0</v>
      </c>
      <c r="E50" s="347">
        <f t="shared" si="2"/>
        <v>0</v>
      </c>
      <c r="F50" s="348"/>
      <c r="G50" s="72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</row>
    <row r="51" spans="1:18" s="74" customFormat="1" ht="20.25" customHeight="1">
      <c r="A51" s="77">
        <v>25</v>
      </c>
      <c r="B51" s="333" t="s">
        <v>66</v>
      </c>
      <c r="C51" s="346"/>
      <c r="D51" s="350">
        <f>+'Ekamut-caxs'!D58</f>
        <v>0</v>
      </c>
      <c r="E51" s="347">
        <f t="shared" si="2"/>
        <v>0</v>
      </c>
      <c r="F51" s="348"/>
      <c r="G51" s="72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</row>
    <row r="52" spans="1:18" s="74" customFormat="1" ht="20.25" customHeight="1">
      <c r="A52" s="77">
        <v>26</v>
      </c>
      <c r="B52" s="351" t="s">
        <v>197</v>
      </c>
      <c r="C52" s="346">
        <v>500</v>
      </c>
      <c r="D52" s="350">
        <f>+'Ekamut-caxs'!D59</f>
        <v>600</v>
      </c>
      <c r="E52" s="347">
        <f t="shared" ref="E52:E53" si="3">D52-C52</f>
        <v>100</v>
      </c>
      <c r="F52" s="348"/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</row>
    <row r="53" spans="1:18" s="74" customFormat="1" ht="20.25" customHeight="1">
      <c r="A53" s="77">
        <v>27</v>
      </c>
      <c r="B53" s="351" t="s">
        <v>198</v>
      </c>
      <c r="C53" s="346">
        <v>500</v>
      </c>
      <c r="D53" s="350">
        <f>+'Ekamut-caxs'!D60</f>
        <v>500</v>
      </c>
      <c r="E53" s="347">
        <f t="shared" si="3"/>
        <v>0</v>
      </c>
      <c r="F53" s="348"/>
      <c r="G53" s="72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</row>
    <row r="54" spans="1:18" s="74" customFormat="1" ht="21" customHeight="1">
      <c r="A54" s="77">
        <v>28</v>
      </c>
      <c r="B54" s="333" t="s">
        <v>80</v>
      </c>
      <c r="C54" s="346">
        <v>100</v>
      </c>
      <c r="D54" s="350">
        <f>+'Ekamut-caxs'!D61</f>
        <v>100</v>
      </c>
      <c r="E54" s="347">
        <f t="shared" si="2"/>
        <v>0</v>
      </c>
      <c r="F54" s="348"/>
      <c r="G54" s="72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</row>
    <row r="55" spans="1:18" s="74" customFormat="1" ht="21" customHeight="1">
      <c r="A55" s="77">
        <v>29</v>
      </c>
      <c r="B55" s="333" t="s">
        <v>135</v>
      </c>
      <c r="C55" s="346"/>
      <c r="D55" s="350">
        <f>+'Ekamut-caxs'!D62</f>
        <v>100</v>
      </c>
      <c r="E55" s="347">
        <f t="shared" si="2"/>
        <v>100</v>
      </c>
      <c r="F55" s="348"/>
      <c r="G55" s="72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</row>
    <row r="56" spans="1:18" s="74" customFormat="1" ht="21" customHeight="1">
      <c r="A56" s="77">
        <v>30</v>
      </c>
      <c r="B56" s="336" t="s">
        <v>259</v>
      </c>
      <c r="C56" s="346">
        <v>200</v>
      </c>
      <c r="D56" s="348">
        <f>+'Ekamut-caxs'!D63</f>
        <v>200</v>
      </c>
      <c r="E56" s="346">
        <f t="shared" ref="E56:E57" si="4">D56-C56</f>
        <v>0</v>
      </c>
      <c r="F56" s="348"/>
      <c r="G56" s="72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</row>
    <row r="57" spans="1:18" s="74" customFormat="1" ht="21" customHeight="1">
      <c r="A57" s="77">
        <v>31</v>
      </c>
      <c r="B57" s="336" t="s">
        <v>260</v>
      </c>
      <c r="C57" s="346">
        <v>600</v>
      </c>
      <c r="D57" s="348">
        <f>+'Ekamut-caxs'!D64</f>
        <v>600</v>
      </c>
      <c r="E57" s="346">
        <f t="shared" si="4"/>
        <v>0</v>
      </c>
      <c r="F57" s="348"/>
      <c r="G57" s="72" t="s">
        <v>201</v>
      </c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</row>
    <row r="58" spans="1:18" s="74" customFormat="1" ht="21" customHeight="1">
      <c r="A58" s="77">
        <v>32</v>
      </c>
      <c r="B58" s="473" t="s">
        <v>27</v>
      </c>
      <c r="C58" s="346">
        <v>9521.4</v>
      </c>
      <c r="D58" s="350">
        <f>+'Ekamut-caxs'!D65</f>
        <v>8833.7000000000007</v>
      </c>
      <c r="E58" s="347">
        <f t="shared" si="2"/>
        <v>-687.69999999999891</v>
      </c>
      <c r="F58" s="348"/>
      <c r="G58" s="72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</row>
    <row r="59" spans="1:18" ht="20.25" customHeight="1">
      <c r="A59" s="29">
        <v>32.1</v>
      </c>
      <c r="B59" s="31" t="s">
        <v>81</v>
      </c>
      <c r="C59" s="309">
        <v>4500</v>
      </c>
      <c r="D59" s="352">
        <f>+'Ekamut-caxs'!D66</f>
        <v>4705.4000000000005</v>
      </c>
      <c r="E59" s="308">
        <f t="shared" si="2"/>
        <v>205.40000000000055</v>
      </c>
      <c r="F59" s="307"/>
      <c r="G59" s="195"/>
    </row>
    <row r="60" spans="1:18" s="74" customFormat="1" ht="21" customHeight="1">
      <c r="A60" s="77">
        <v>33</v>
      </c>
      <c r="B60" s="349" t="s">
        <v>82</v>
      </c>
      <c r="C60" s="346"/>
      <c r="D60" s="350">
        <f>+'Ekamut-caxs'!D67</f>
        <v>0</v>
      </c>
      <c r="E60" s="347">
        <f t="shared" si="2"/>
        <v>0</v>
      </c>
      <c r="F60" s="348"/>
      <c r="G60" s="72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</row>
    <row r="61" spans="1:18" s="74" customFormat="1" ht="21" customHeight="1">
      <c r="A61" s="77">
        <v>34</v>
      </c>
      <c r="B61" s="333" t="s">
        <v>70</v>
      </c>
      <c r="C61" s="346">
        <v>6653.1</v>
      </c>
      <c r="D61" s="350">
        <f>+'Ekamut-caxs'!D68</f>
        <v>2505.3000000000002</v>
      </c>
      <c r="E61" s="347">
        <f t="shared" si="2"/>
        <v>-4147.8</v>
      </c>
      <c r="F61" s="348"/>
      <c r="G61" s="72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</row>
    <row r="62" spans="1:18" s="36" customFormat="1" ht="24.75" customHeight="1">
      <c r="A62" s="26"/>
      <c r="B62" s="75" t="s">
        <v>83</v>
      </c>
      <c r="C62" s="364">
        <f>C6-C21</f>
        <v>0</v>
      </c>
      <c r="D62" s="364">
        <f>D6-D21</f>
        <v>0</v>
      </c>
      <c r="E62" s="364">
        <f t="shared" si="0"/>
        <v>0</v>
      </c>
      <c r="F62" s="491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492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634" t="str">
        <f>+'Ekamut-caxs'!C71</f>
        <v>Իրինա Մկրտչյան</v>
      </c>
      <c r="E64" s="634"/>
      <c r="F64" s="487"/>
      <c r="G64" s="27"/>
    </row>
    <row r="65" spans="1:7" ht="9.75" customHeight="1">
      <c r="B65" s="43"/>
      <c r="C65" s="40"/>
      <c r="D65" s="633" t="s">
        <v>5</v>
      </c>
      <c r="E65" s="633"/>
      <c r="F65" s="493"/>
      <c r="G65" s="27"/>
    </row>
    <row r="66" spans="1:7" ht="24.75" customHeight="1">
      <c r="B66" s="41" t="s">
        <v>6</v>
      </c>
      <c r="C66" s="42"/>
      <c r="D66" s="634" t="str">
        <f>+'Ekamut-caxs'!C73</f>
        <v>Վահինե Աթաբեկյան</v>
      </c>
      <c r="E66" s="634"/>
      <c r="F66" s="487"/>
      <c r="G66" s="27"/>
    </row>
    <row r="67" spans="1:7" ht="11.25" customHeight="1">
      <c r="B67" s="40"/>
      <c r="C67" s="40"/>
      <c r="D67" s="633" t="s">
        <v>5</v>
      </c>
      <c r="E67" s="633"/>
      <c r="F67" s="493"/>
      <c r="G67" s="27"/>
    </row>
    <row r="68" spans="1:7" s="20" customFormat="1">
      <c r="A68" s="25"/>
      <c r="B68" s="194" t="s">
        <v>1</v>
      </c>
      <c r="C68" s="40"/>
      <c r="D68" s="40"/>
      <c r="E68" s="40"/>
      <c r="F68" s="486"/>
      <c r="G68" s="27"/>
    </row>
    <row r="69" spans="1:7" s="20" customFormat="1">
      <c r="A69" s="138"/>
      <c r="B69" s="27"/>
      <c r="C69" s="27"/>
      <c r="D69" s="27"/>
      <c r="E69" s="27"/>
      <c r="F69" s="494"/>
      <c r="G69" s="27"/>
    </row>
    <row r="70" spans="1:7" s="20" customFormat="1">
      <c r="A70" s="138"/>
      <c r="B70" s="27"/>
      <c r="C70" s="27"/>
      <c r="D70" s="27"/>
      <c r="E70" s="27"/>
      <c r="F70" s="494"/>
      <c r="G70" s="27"/>
    </row>
    <row r="71" spans="1:7" s="20" customFormat="1">
      <c r="A71" s="138"/>
      <c r="B71" s="27"/>
      <c r="C71" s="27"/>
      <c r="D71" s="27"/>
      <c r="E71" s="27"/>
      <c r="F71" s="494"/>
      <c r="G71" s="27"/>
    </row>
    <row r="72" spans="1:7" s="20" customFormat="1">
      <c r="A72" s="138"/>
      <c r="B72" s="27"/>
      <c r="C72" s="27"/>
      <c r="D72" s="27"/>
      <c r="E72" s="27"/>
      <c r="F72" s="494"/>
      <c r="G72" s="27"/>
    </row>
    <row r="73" spans="1:7" s="20" customFormat="1">
      <c r="A73" s="138"/>
      <c r="B73" s="27"/>
      <c r="C73" s="27"/>
      <c r="D73" s="27"/>
      <c r="E73" s="27"/>
      <c r="F73" s="494"/>
    </row>
    <row r="74" spans="1:7" s="20" customFormat="1">
      <c r="A74" s="138"/>
      <c r="B74" s="27"/>
      <c r="C74" s="27"/>
      <c r="D74" s="27"/>
      <c r="E74" s="27"/>
      <c r="F74" s="494"/>
    </row>
    <row r="75" spans="1:7" s="20" customFormat="1">
      <c r="A75" s="138"/>
      <c r="B75" s="27"/>
      <c r="C75" s="27"/>
      <c r="D75" s="27"/>
      <c r="E75" s="27"/>
      <c r="F75" s="494"/>
    </row>
    <row r="76" spans="1:7" s="20" customFormat="1">
      <c r="A76" s="138"/>
      <c r="F76" s="24"/>
    </row>
    <row r="77" spans="1:7" s="20" customFormat="1">
      <c r="A77" s="138"/>
      <c r="F77" s="24"/>
    </row>
    <row r="78" spans="1:7" s="20" customFormat="1">
      <c r="A78" s="138"/>
      <c r="F78" s="24"/>
    </row>
    <row r="79" spans="1:7" s="20" customFormat="1">
      <c r="A79" s="138"/>
      <c r="F79" s="24"/>
    </row>
    <row r="80" spans="1:7" s="20" customFormat="1">
      <c r="A80" s="138"/>
      <c r="F80" s="24"/>
    </row>
    <row r="81" spans="1:6" s="20" customFormat="1">
      <c r="A81" s="138"/>
      <c r="F81" s="24"/>
    </row>
    <row r="82" spans="1:6" s="20" customFormat="1">
      <c r="A82" s="138"/>
      <c r="F82" s="24"/>
    </row>
    <row r="83" spans="1:6" s="20" customFormat="1">
      <c r="A83" s="138"/>
      <c r="F83" s="24"/>
    </row>
    <row r="84" spans="1:6" s="20" customFormat="1">
      <c r="A84" s="138"/>
      <c r="F84" s="24"/>
    </row>
    <row r="85" spans="1:6" s="20" customFormat="1">
      <c r="A85" s="138"/>
      <c r="F85" s="24"/>
    </row>
    <row r="86" spans="1:6" s="20" customFormat="1">
      <c r="A86" s="138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Normal="100" zoomScaleSheetLayoutView="100" workbookViewId="0">
      <selection activeCell="F15" sqref="F15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489" customWidth="1"/>
    <col min="7" max="7" width="9.109375" style="152"/>
    <col min="8" max="13" width="9.109375" style="138"/>
    <col min="14" max="20" width="9.109375" style="146"/>
    <col min="21" max="16384" width="9.109375" style="21"/>
  </cols>
  <sheetData>
    <row r="1" spans="1:20" ht="23.25" customHeight="1">
      <c r="A1" s="632" t="s">
        <v>84</v>
      </c>
      <c r="B1" s="632"/>
      <c r="C1" s="632"/>
      <c r="D1" s="632"/>
      <c r="E1" s="632"/>
      <c r="F1" s="632"/>
    </row>
    <row r="2" spans="1:20" s="23" customFormat="1" ht="25.95" customHeight="1">
      <c r="A2" s="627" t="str">
        <f>+'Ekamut-caxs'!A8:D8</f>
        <v xml:space="preserve">«Երևանի Մ. Միրզոյանի անվան երաժշտական դպրոց» ՀՈԱԿ-ի </v>
      </c>
      <c r="B2" s="627"/>
      <c r="C2" s="627"/>
      <c r="D2" s="627"/>
      <c r="E2" s="627"/>
      <c r="F2" s="627"/>
      <c r="G2" s="130"/>
      <c r="H2" s="4"/>
      <c r="I2" s="139"/>
      <c r="J2" s="139"/>
      <c r="K2" s="139"/>
      <c r="L2" s="139"/>
      <c r="M2" s="139"/>
      <c r="N2" s="147"/>
      <c r="O2" s="147"/>
      <c r="P2" s="147"/>
      <c r="Q2" s="147"/>
      <c r="R2" s="147"/>
      <c r="S2" s="147"/>
      <c r="T2" s="147"/>
    </row>
    <row r="3" spans="1:20" ht="22.95" customHeight="1">
      <c r="A3" s="635" t="s">
        <v>235</v>
      </c>
      <c r="B3" s="635"/>
      <c r="C3" s="635"/>
      <c r="D3" s="635"/>
      <c r="E3" s="635"/>
      <c r="F3" s="635"/>
      <c r="G3" s="153"/>
      <c r="H3" s="140"/>
      <c r="I3" s="140"/>
      <c r="J3" s="140"/>
      <c r="K3" s="140"/>
      <c r="L3" s="140"/>
    </row>
    <row r="4" spans="1:20" s="23" customFormat="1" ht="18" customHeight="1">
      <c r="A4" s="12"/>
      <c r="B4" s="12"/>
      <c r="F4" s="482" t="s">
        <v>46</v>
      </c>
      <c r="G4" s="154"/>
      <c r="H4" s="139"/>
      <c r="I4" s="139"/>
      <c r="J4" s="139"/>
      <c r="K4" s="139"/>
      <c r="L4" s="139"/>
      <c r="M4" s="139"/>
      <c r="N4" s="147"/>
      <c r="O4" s="147"/>
      <c r="P4" s="147"/>
      <c r="Q4" s="147"/>
      <c r="R4" s="147"/>
      <c r="S4" s="147"/>
      <c r="T4" s="147"/>
    </row>
    <row r="5" spans="1:20" s="30" customFormat="1" ht="87" customHeight="1">
      <c r="A5" s="111" t="s">
        <v>3</v>
      </c>
      <c r="B5" s="113" t="s">
        <v>33</v>
      </c>
      <c r="C5" s="299" t="s">
        <v>179</v>
      </c>
      <c r="D5" s="299" t="s">
        <v>180</v>
      </c>
      <c r="E5" s="112" t="s">
        <v>53</v>
      </c>
      <c r="F5" s="472" t="str">
        <f>+'[4]Ekamutneri hamematakan'!F5</f>
        <v>Ծանոթություն հոդվածային ավելացումների վերաբերյալ</v>
      </c>
      <c r="G5" s="155"/>
      <c r="H5" s="141"/>
      <c r="I5" s="141"/>
      <c r="J5" s="141"/>
      <c r="K5" s="141"/>
      <c r="L5" s="141"/>
      <c r="M5" s="141"/>
      <c r="N5" s="148"/>
      <c r="O5" s="148"/>
      <c r="P5" s="148"/>
      <c r="Q5" s="148"/>
      <c r="R5" s="148"/>
      <c r="S5" s="148"/>
      <c r="T5" s="148"/>
    </row>
    <row r="6" spans="1:20" s="23" customFormat="1" ht="41.25" customHeight="1">
      <c r="A6" s="13" t="s">
        <v>7</v>
      </c>
      <c r="B6" s="14" t="s">
        <v>34</v>
      </c>
      <c r="C6" s="310">
        <v>1826.6</v>
      </c>
      <c r="D6" s="310">
        <f>+C6</f>
        <v>1826.6</v>
      </c>
      <c r="E6" s="341">
        <f t="shared" ref="E6:E65" si="0">D6-C6</f>
        <v>0</v>
      </c>
      <c r="F6" s="483"/>
      <c r="G6" s="154"/>
      <c r="H6" s="139"/>
      <c r="I6" s="139"/>
      <c r="J6" s="139"/>
      <c r="K6" s="139"/>
      <c r="L6" s="139"/>
      <c r="M6" s="139"/>
      <c r="N6" s="147"/>
      <c r="O6" s="147"/>
      <c r="P6" s="147"/>
      <c r="Q6" s="147"/>
      <c r="R6" s="147"/>
      <c r="S6" s="147"/>
      <c r="T6" s="147"/>
    </row>
    <row r="7" spans="1:20" s="23" customFormat="1" ht="38.25" customHeight="1">
      <c r="A7" s="13" t="s">
        <v>11</v>
      </c>
      <c r="B7" s="14" t="s">
        <v>85</v>
      </c>
      <c r="C7" s="341">
        <f>SUM(C8:C19)</f>
        <v>140500.9</v>
      </c>
      <c r="D7" s="341">
        <f>SUM(D8:D19)</f>
        <v>141427.5</v>
      </c>
      <c r="E7" s="341">
        <f>D7-C7</f>
        <v>926.60000000000582</v>
      </c>
      <c r="F7" s="483"/>
      <c r="G7" s="154"/>
      <c r="H7" s="139"/>
      <c r="I7" s="139"/>
      <c r="J7" s="139"/>
      <c r="K7" s="139"/>
      <c r="L7" s="139"/>
      <c r="M7" s="139"/>
      <c r="N7" s="147"/>
      <c r="O7" s="147"/>
      <c r="P7" s="147"/>
      <c r="Q7" s="147"/>
      <c r="R7" s="147"/>
      <c r="S7" s="147"/>
      <c r="T7" s="147"/>
    </row>
    <row r="8" spans="1:20" s="74" customFormat="1" ht="17.25" customHeight="1">
      <c r="A8" s="77">
        <v>1</v>
      </c>
      <c r="B8" s="330" t="s">
        <v>119</v>
      </c>
      <c r="C8" s="331">
        <v>125854.2</v>
      </c>
      <c r="D8" s="332">
        <f>+'Dramakan hosqer'!C15</f>
        <v>125854.2</v>
      </c>
      <c r="E8" s="332">
        <f>D8-C8</f>
        <v>0</v>
      </c>
      <c r="F8" s="484"/>
      <c r="G8" s="156"/>
      <c r="H8" s="142"/>
      <c r="I8" s="142"/>
      <c r="J8" s="142"/>
      <c r="K8" s="142"/>
      <c r="L8" s="142"/>
      <c r="M8" s="142"/>
      <c r="N8" s="149"/>
      <c r="O8" s="149"/>
      <c r="P8" s="149"/>
      <c r="Q8" s="149"/>
      <c r="R8" s="149"/>
      <c r="S8" s="149"/>
      <c r="T8" s="149"/>
    </row>
    <row r="9" spans="1:20" s="74" customFormat="1" ht="38.25" customHeight="1">
      <c r="A9" s="77">
        <v>2</v>
      </c>
      <c r="B9" s="401" t="s">
        <v>195</v>
      </c>
      <c r="C9" s="331">
        <v>2396.6999999999998</v>
      </c>
      <c r="D9" s="332">
        <f>+'Dramakan hosqer'!C16</f>
        <v>2396.6999999999998</v>
      </c>
      <c r="E9" s="332">
        <f>D9-C9</f>
        <v>0</v>
      </c>
      <c r="F9" s="484"/>
      <c r="G9" s="156"/>
      <c r="H9" s="142"/>
      <c r="I9" s="142"/>
      <c r="J9" s="142"/>
      <c r="K9" s="142"/>
      <c r="L9" s="142"/>
      <c r="M9" s="142"/>
      <c r="N9" s="149"/>
      <c r="O9" s="149"/>
      <c r="P9" s="149"/>
      <c r="Q9" s="149"/>
      <c r="R9" s="149"/>
      <c r="S9" s="149"/>
      <c r="T9" s="149"/>
    </row>
    <row r="10" spans="1:20" s="74" customFormat="1" ht="17.25" customHeight="1">
      <c r="A10" s="77">
        <v>3</v>
      </c>
      <c r="B10" s="333" t="s">
        <v>8</v>
      </c>
      <c r="C10" s="331">
        <v>12250</v>
      </c>
      <c r="D10" s="332">
        <f>+'Dramakan hosqer'!C17</f>
        <v>12038</v>
      </c>
      <c r="E10" s="332">
        <f t="shared" si="0"/>
        <v>-212</v>
      </c>
      <c r="F10" s="484"/>
      <c r="G10" s="156"/>
      <c r="H10" s="142"/>
      <c r="I10" s="142"/>
      <c r="J10" s="142"/>
      <c r="K10" s="142"/>
      <c r="L10" s="142"/>
      <c r="M10" s="142"/>
      <c r="N10" s="149"/>
      <c r="O10" s="149"/>
      <c r="P10" s="149"/>
      <c r="Q10" s="149"/>
      <c r="R10" s="149"/>
      <c r="S10" s="149"/>
      <c r="T10" s="149"/>
    </row>
    <row r="11" spans="1:20" s="74" customFormat="1" ht="17.25" hidden="1" customHeight="1">
      <c r="A11" s="77">
        <v>4</v>
      </c>
      <c r="B11" s="334" t="s">
        <v>55</v>
      </c>
      <c r="C11" s="331"/>
      <c r="D11" s="332">
        <f>+'Dramakan hosqer'!C18</f>
        <v>0</v>
      </c>
      <c r="E11" s="332">
        <f t="shared" si="0"/>
        <v>0</v>
      </c>
      <c r="F11" s="484"/>
      <c r="G11" s="156"/>
      <c r="H11" s="142"/>
      <c r="I11" s="142"/>
      <c r="J11" s="142"/>
      <c r="K11" s="142"/>
      <c r="L11" s="142"/>
      <c r="M11" s="142"/>
      <c r="N11" s="149"/>
      <c r="O11" s="149"/>
      <c r="P11" s="149"/>
      <c r="Q11" s="149"/>
      <c r="R11" s="149"/>
      <c r="S11" s="149"/>
      <c r="T11" s="149"/>
    </row>
    <row r="12" spans="1:20" s="74" customFormat="1" ht="17.25" hidden="1" customHeight="1">
      <c r="A12" s="77">
        <v>5</v>
      </c>
      <c r="B12" s="335" t="s">
        <v>65</v>
      </c>
      <c r="C12" s="331"/>
      <c r="D12" s="332">
        <f>+'Dramakan hosqer'!C19</f>
        <v>0</v>
      </c>
      <c r="E12" s="332">
        <f t="shared" si="0"/>
        <v>0</v>
      </c>
      <c r="F12" s="484"/>
      <c r="G12" s="156"/>
      <c r="H12" s="142"/>
      <c r="I12" s="142"/>
      <c r="J12" s="142"/>
      <c r="K12" s="142"/>
      <c r="L12" s="142"/>
      <c r="M12" s="142"/>
      <c r="N12" s="149"/>
      <c r="O12" s="149"/>
      <c r="P12" s="149"/>
      <c r="Q12" s="149"/>
      <c r="R12" s="149"/>
      <c r="S12" s="149"/>
      <c r="T12" s="149"/>
    </row>
    <row r="13" spans="1:20" s="74" customFormat="1" ht="17.25" hidden="1" customHeight="1">
      <c r="A13" s="77">
        <v>6</v>
      </c>
      <c r="B13" s="197" t="s">
        <v>194</v>
      </c>
      <c r="C13" s="331"/>
      <c r="D13" s="332">
        <f>+'Dramakan hosqer'!C20</f>
        <v>0</v>
      </c>
      <c r="E13" s="332">
        <f t="shared" si="0"/>
        <v>0</v>
      </c>
      <c r="F13" s="484"/>
      <c r="G13" s="156"/>
      <c r="H13" s="142"/>
      <c r="I13" s="142"/>
      <c r="J13" s="142"/>
      <c r="K13" s="142"/>
      <c r="L13" s="142"/>
      <c r="M13" s="142"/>
      <c r="N13" s="149"/>
      <c r="O13" s="149"/>
      <c r="P13" s="149"/>
      <c r="Q13" s="149"/>
      <c r="R13" s="149"/>
      <c r="S13" s="149"/>
      <c r="T13" s="149"/>
    </row>
    <row r="14" spans="1:20" s="74" customFormat="1" ht="17.25" hidden="1" customHeight="1">
      <c r="A14" s="77">
        <v>7</v>
      </c>
      <c r="B14" s="330" t="s">
        <v>9</v>
      </c>
      <c r="C14" s="331"/>
      <c r="D14" s="332">
        <f>+'Dramakan hosqer'!C21</f>
        <v>0</v>
      </c>
      <c r="E14" s="332">
        <f t="shared" si="0"/>
        <v>0</v>
      </c>
      <c r="F14" s="484"/>
      <c r="G14" s="156"/>
      <c r="H14" s="142"/>
      <c r="I14" s="142"/>
      <c r="J14" s="142"/>
      <c r="K14" s="142"/>
      <c r="L14" s="142"/>
      <c r="M14" s="142"/>
      <c r="N14" s="149"/>
      <c r="O14" s="149"/>
      <c r="P14" s="149"/>
      <c r="Q14" s="149"/>
      <c r="R14" s="149"/>
      <c r="S14" s="149"/>
      <c r="T14" s="149"/>
    </row>
    <row r="15" spans="1:20" s="74" customFormat="1" ht="17.25" customHeight="1">
      <c r="A15" s="77">
        <v>8</v>
      </c>
      <c r="B15" s="330" t="s">
        <v>74</v>
      </c>
      <c r="C15" s="331"/>
      <c r="D15" s="332">
        <f>+'Dramakan hosqer'!C22</f>
        <v>0</v>
      </c>
      <c r="E15" s="332">
        <f t="shared" si="0"/>
        <v>0</v>
      </c>
      <c r="F15" s="598"/>
      <c r="G15" s="156"/>
      <c r="H15" s="142"/>
      <c r="I15" s="142"/>
      <c r="J15" s="142"/>
      <c r="K15" s="142"/>
      <c r="L15" s="142"/>
      <c r="M15" s="142"/>
      <c r="N15" s="149"/>
      <c r="O15" s="149"/>
      <c r="P15" s="149"/>
      <c r="Q15" s="149"/>
      <c r="R15" s="149"/>
      <c r="S15" s="149"/>
      <c r="T15" s="149"/>
    </row>
    <row r="16" spans="1:20" s="74" customFormat="1" ht="17.25" hidden="1" customHeight="1">
      <c r="A16" s="77">
        <v>9</v>
      </c>
      <c r="B16" s="330" t="s">
        <v>35</v>
      </c>
      <c r="C16" s="331"/>
      <c r="D16" s="332">
        <f>+'Dramakan hosqer'!C23</f>
        <v>0</v>
      </c>
      <c r="E16" s="332">
        <f t="shared" si="0"/>
        <v>0</v>
      </c>
      <c r="F16" s="484"/>
      <c r="G16" s="156"/>
      <c r="H16" s="142"/>
      <c r="I16" s="142"/>
      <c r="J16" s="142"/>
      <c r="K16" s="142"/>
      <c r="L16" s="142"/>
      <c r="M16" s="142"/>
      <c r="N16" s="149"/>
      <c r="O16" s="149"/>
      <c r="P16" s="149"/>
      <c r="Q16" s="149"/>
      <c r="R16" s="149"/>
      <c r="S16" s="149"/>
      <c r="T16" s="149"/>
    </row>
    <row r="17" spans="1:20" s="74" customFormat="1" ht="17.25" hidden="1" customHeight="1">
      <c r="A17" s="77">
        <v>10</v>
      </c>
      <c r="B17" s="330" t="s">
        <v>10</v>
      </c>
      <c r="C17" s="331"/>
      <c r="D17" s="332">
        <f>+'Dramakan hosqer'!C24</f>
        <v>0</v>
      </c>
      <c r="E17" s="332">
        <f>D17-C17</f>
        <v>0</v>
      </c>
      <c r="F17" s="484"/>
      <c r="G17" s="156"/>
      <c r="H17" s="142"/>
      <c r="I17" s="142"/>
      <c r="J17" s="142"/>
      <c r="K17" s="142"/>
      <c r="L17" s="142"/>
      <c r="M17" s="142"/>
      <c r="N17" s="149"/>
      <c r="O17" s="149"/>
      <c r="P17" s="149"/>
      <c r="Q17" s="149"/>
      <c r="R17" s="149"/>
      <c r="S17" s="149"/>
      <c r="T17" s="149"/>
    </row>
    <row r="18" spans="1:20" s="74" customFormat="1" ht="17.25" customHeight="1">
      <c r="A18" s="77">
        <v>11</v>
      </c>
      <c r="B18" s="337" t="str">
        <f>+'Ekamut-caxs'!B24</f>
        <v>Նվիրատվություն</v>
      </c>
      <c r="C18" s="331"/>
      <c r="D18" s="331">
        <f>+'Dramakan hosqer'!C25</f>
        <v>1000</v>
      </c>
      <c r="E18" s="331">
        <f>D18-C18</f>
        <v>1000</v>
      </c>
      <c r="F18" s="484" t="s">
        <v>334</v>
      </c>
      <c r="G18" s="156"/>
      <c r="H18" s="142"/>
      <c r="I18" s="142"/>
      <c r="J18" s="142"/>
      <c r="K18" s="142"/>
      <c r="L18" s="142"/>
      <c r="M18" s="142"/>
      <c r="N18" s="149"/>
      <c r="O18" s="149"/>
      <c r="P18" s="149"/>
      <c r="Q18" s="149"/>
      <c r="R18" s="149"/>
      <c r="S18" s="149"/>
      <c r="T18" s="149"/>
    </row>
    <row r="19" spans="1:20" s="74" customFormat="1" ht="17.25" customHeight="1">
      <c r="A19" s="77">
        <v>12</v>
      </c>
      <c r="B19" s="78" t="str">
        <f>+'Ekamut-caxs'!B25</f>
        <v>Ուսումնական պրակտիկայի գծով</v>
      </c>
      <c r="C19" s="331"/>
      <c r="D19" s="331">
        <f>+'Dramakan hosqer'!C26</f>
        <v>138.6</v>
      </c>
      <c r="E19" s="331">
        <f>D19-C19</f>
        <v>138.6</v>
      </c>
      <c r="F19" s="484"/>
      <c r="G19" s="128" t="s">
        <v>202</v>
      </c>
      <c r="H19" s="142"/>
      <c r="I19" s="142"/>
      <c r="J19" s="142"/>
      <c r="K19" s="142"/>
      <c r="L19" s="142"/>
      <c r="M19" s="142"/>
      <c r="N19" s="149"/>
      <c r="O19" s="149"/>
      <c r="P19" s="149"/>
      <c r="Q19" s="149"/>
      <c r="R19" s="149"/>
      <c r="S19" s="149"/>
      <c r="T19" s="149"/>
    </row>
    <row r="20" spans="1:20" s="23" customFormat="1" ht="36" customHeight="1">
      <c r="A20" s="13" t="s">
        <v>36</v>
      </c>
      <c r="B20" s="14" t="s">
        <v>86</v>
      </c>
      <c r="C20" s="341">
        <f>+C21+C64+C77</f>
        <v>130786.20000000001</v>
      </c>
      <c r="D20" s="341">
        <f>+D21+D64+D77</f>
        <v>136909.70000000001</v>
      </c>
      <c r="E20" s="341">
        <f t="shared" si="0"/>
        <v>6123.5</v>
      </c>
      <c r="F20" s="483"/>
      <c r="G20" s="154"/>
      <c r="H20" s="139"/>
      <c r="I20" s="139"/>
      <c r="J20" s="139"/>
      <c r="K20" s="139"/>
      <c r="L20" s="139"/>
      <c r="M20" s="139"/>
      <c r="N20" s="147"/>
      <c r="O20" s="147"/>
      <c r="P20" s="147"/>
      <c r="Q20" s="147"/>
      <c r="R20" s="147"/>
      <c r="S20" s="147"/>
      <c r="T20" s="147"/>
    </row>
    <row r="21" spans="1:20" s="23" customFormat="1" ht="21" customHeight="1">
      <c r="A21" s="16" t="s">
        <v>58</v>
      </c>
      <c r="B21" s="14" t="s">
        <v>61</v>
      </c>
      <c r="C21" s="341">
        <f>SUM(C22,C25:C30,C34:C58,C62:C63)</f>
        <v>129286.20000000001</v>
      </c>
      <c r="D21" s="341">
        <f>SUM(D22,D25:D30,D34:D58,D62:D63)</f>
        <v>135253.70000000001</v>
      </c>
      <c r="E21" s="341">
        <f t="shared" si="0"/>
        <v>5967.5</v>
      </c>
      <c r="F21" s="483"/>
      <c r="G21" s="154"/>
      <c r="H21" s="139"/>
      <c r="I21" s="139"/>
      <c r="J21" s="139"/>
      <c r="K21" s="139"/>
      <c r="L21" s="139"/>
      <c r="M21" s="139"/>
      <c r="N21" s="147"/>
      <c r="O21" s="147"/>
      <c r="P21" s="147"/>
      <c r="Q21" s="147"/>
      <c r="R21" s="147"/>
      <c r="S21" s="147"/>
      <c r="T21" s="147"/>
    </row>
    <row r="22" spans="1:20" s="74" customFormat="1" ht="18" customHeight="1">
      <c r="A22" s="77">
        <v>1</v>
      </c>
      <c r="B22" s="337" t="s">
        <v>12</v>
      </c>
      <c r="C22" s="331">
        <v>122196.5</v>
      </c>
      <c r="D22" s="332">
        <f>+'Dramakan hosqer'!C29</f>
        <v>127473.9</v>
      </c>
      <c r="E22" s="599">
        <f t="shared" si="0"/>
        <v>5277.3999999999942</v>
      </c>
      <c r="F22" s="484"/>
      <c r="G22" s="156"/>
      <c r="H22" s="142"/>
      <c r="I22" s="142"/>
      <c r="J22" s="142"/>
      <c r="K22" s="142"/>
      <c r="L22" s="142"/>
      <c r="M22" s="142"/>
      <c r="N22" s="149"/>
      <c r="O22" s="149"/>
      <c r="P22" s="149"/>
      <c r="Q22" s="149"/>
      <c r="R22" s="149"/>
      <c r="S22" s="149"/>
      <c r="T22" s="149"/>
    </row>
    <row r="23" spans="1:20" ht="17.25" customHeight="1">
      <c r="A23" s="28">
        <v>1.1000000000000001</v>
      </c>
      <c r="B23" s="33" t="s">
        <v>120</v>
      </c>
      <c r="C23" s="311">
        <v>11618.8</v>
      </c>
      <c r="D23" s="345">
        <f>+'Dramakan hosqer'!C30</f>
        <v>10596.9</v>
      </c>
      <c r="E23" s="345">
        <f t="shared" si="0"/>
        <v>-1021.8999999999996</v>
      </c>
      <c r="F23" s="485"/>
    </row>
    <row r="24" spans="1:20" ht="18" customHeight="1">
      <c r="A24" s="28">
        <v>1.2</v>
      </c>
      <c r="B24" s="33" t="s">
        <v>13</v>
      </c>
      <c r="C24" s="311"/>
      <c r="D24" s="345">
        <f>+'Dramakan hosqer'!C31</f>
        <v>1500</v>
      </c>
      <c r="E24" s="345">
        <f t="shared" si="0"/>
        <v>1500</v>
      </c>
      <c r="F24" s="485"/>
    </row>
    <row r="25" spans="1:20" s="74" customFormat="1" ht="18" customHeight="1">
      <c r="A25" s="77">
        <v>2</v>
      </c>
      <c r="B25" s="333" t="s">
        <v>15</v>
      </c>
      <c r="C25" s="331">
        <v>1678</v>
      </c>
      <c r="D25" s="332">
        <f>+'Dramakan hosqer'!C32</f>
        <v>2063</v>
      </c>
      <c r="E25" s="332">
        <f t="shared" si="0"/>
        <v>385</v>
      </c>
      <c r="F25" s="484"/>
      <c r="G25" s="156"/>
      <c r="H25" s="142"/>
      <c r="I25" s="142"/>
      <c r="J25" s="142"/>
      <c r="K25" s="142"/>
      <c r="L25" s="142"/>
      <c r="M25" s="142"/>
      <c r="N25" s="149"/>
      <c r="O25" s="149"/>
      <c r="P25" s="149"/>
      <c r="Q25" s="149"/>
      <c r="R25" s="149"/>
      <c r="S25" s="149"/>
      <c r="T25" s="149"/>
    </row>
    <row r="26" spans="1:20" s="74" customFormat="1" ht="18" customHeight="1">
      <c r="A26" s="77">
        <v>3</v>
      </c>
      <c r="B26" s="333" t="s">
        <v>14</v>
      </c>
      <c r="C26" s="331">
        <v>399</v>
      </c>
      <c r="D26" s="332">
        <f>+'Dramakan hosqer'!C33</f>
        <v>395.6</v>
      </c>
      <c r="E26" s="332">
        <f t="shared" si="0"/>
        <v>-3.3999999999999773</v>
      </c>
      <c r="F26" s="484"/>
      <c r="G26" s="156"/>
      <c r="H26" s="142"/>
      <c r="I26" s="142"/>
      <c r="J26" s="142"/>
      <c r="K26" s="142"/>
      <c r="L26" s="142"/>
      <c r="M26" s="142"/>
      <c r="N26" s="149"/>
      <c r="O26" s="149"/>
      <c r="P26" s="149"/>
      <c r="Q26" s="149"/>
      <c r="R26" s="149"/>
      <c r="S26" s="149"/>
      <c r="T26" s="149"/>
    </row>
    <row r="27" spans="1:20" s="74" customFormat="1" ht="18" customHeight="1">
      <c r="A27" s="77">
        <v>4</v>
      </c>
      <c r="B27" s="333" t="s">
        <v>16</v>
      </c>
      <c r="C27" s="331">
        <v>47.3</v>
      </c>
      <c r="D27" s="332">
        <f>+'Dramakan hosqer'!C34</f>
        <v>48.3</v>
      </c>
      <c r="E27" s="332">
        <f t="shared" si="0"/>
        <v>1</v>
      </c>
      <c r="F27" s="484"/>
      <c r="G27" s="156"/>
      <c r="H27" s="142"/>
      <c r="I27" s="142"/>
      <c r="J27" s="142"/>
      <c r="K27" s="142"/>
      <c r="L27" s="142"/>
      <c r="M27" s="142"/>
      <c r="N27" s="149"/>
      <c r="O27" s="149"/>
      <c r="P27" s="149"/>
      <c r="Q27" s="149"/>
      <c r="R27" s="149"/>
      <c r="S27" s="149"/>
      <c r="T27" s="149"/>
    </row>
    <row r="28" spans="1:20" s="74" customFormat="1" ht="18" customHeight="1">
      <c r="A28" s="77">
        <v>5</v>
      </c>
      <c r="B28" s="333" t="s">
        <v>17</v>
      </c>
      <c r="C28" s="331">
        <v>57.6</v>
      </c>
      <c r="D28" s="332">
        <f>+'Dramakan hosqer'!C35</f>
        <v>57.6</v>
      </c>
      <c r="E28" s="332">
        <f t="shared" si="0"/>
        <v>0</v>
      </c>
      <c r="F28" s="484"/>
      <c r="G28" s="156"/>
      <c r="H28" s="142"/>
      <c r="I28" s="142"/>
      <c r="J28" s="142"/>
      <c r="K28" s="142"/>
      <c r="L28" s="142"/>
      <c r="M28" s="142"/>
      <c r="N28" s="149"/>
      <c r="O28" s="149"/>
      <c r="P28" s="149"/>
      <c r="Q28" s="149"/>
      <c r="R28" s="149"/>
      <c r="S28" s="149"/>
      <c r="T28" s="149"/>
    </row>
    <row r="29" spans="1:20" s="74" customFormat="1" ht="16.5" customHeight="1">
      <c r="A29" s="77">
        <v>6</v>
      </c>
      <c r="B29" s="333" t="s">
        <v>18</v>
      </c>
      <c r="C29" s="331">
        <v>36</v>
      </c>
      <c r="D29" s="332">
        <f>+'Dramakan hosqer'!C36</f>
        <v>36</v>
      </c>
      <c r="E29" s="332">
        <f t="shared" si="0"/>
        <v>0</v>
      </c>
      <c r="F29" s="484"/>
      <c r="G29" s="157"/>
      <c r="H29" s="143"/>
      <c r="I29" s="143"/>
      <c r="J29" s="142"/>
      <c r="K29" s="142"/>
      <c r="L29" s="142"/>
      <c r="M29" s="142"/>
      <c r="N29" s="149"/>
      <c r="O29" s="149"/>
      <c r="P29" s="149"/>
      <c r="Q29" s="149"/>
      <c r="R29" s="149"/>
      <c r="S29" s="149"/>
      <c r="T29" s="149"/>
    </row>
    <row r="30" spans="1:20" s="74" customFormat="1" ht="17.399999999999999">
      <c r="A30" s="77">
        <v>7</v>
      </c>
      <c r="B30" s="333" t="s">
        <v>19</v>
      </c>
      <c r="C30" s="332">
        <f>SUM(C31:C33)</f>
        <v>162</v>
      </c>
      <c r="D30" s="332">
        <f>SUM(D31:D33)</f>
        <v>162</v>
      </c>
      <c r="E30" s="332">
        <f t="shared" si="0"/>
        <v>0</v>
      </c>
      <c r="F30" s="484"/>
      <c r="G30" s="156"/>
      <c r="H30" s="142"/>
      <c r="I30" s="142"/>
      <c r="J30" s="142"/>
      <c r="K30" s="142"/>
      <c r="L30" s="142"/>
      <c r="M30" s="142"/>
      <c r="N30" s="149"/>
      <c r="O30" s="149"/>
      <c r="P30" s="149"/>
      <c r="Q30" s="149"/>
      <c r="R30" s="149"/>
      <c r="S30" s="149"/>
      <c r="T30" s="149"/>
    </row>
    <row r="31" spans="1:20" ht="18" customHeight="1">
      <c r="A31" s="28">
        <v>7.1</v>
      </c>
      <c r="B31" s="33" t="s">
        <v>20</v>
      </c>
      <c r="C31" s="311">
        <v>66</v>
      </c>
      <c r="D31" s="345">
        <f>+'Dramakan hosqer'!C38</f>
        <v>66</v>
      </c>
      <c r="E31" s="345">
        <f t="shared" si="0"/>
        <v>0</v>
      </c>
      <c r="F31" s="485"/>
    </row>
    <row r="32" spans="1:20" s="36" customFormat="1" ht="18" customHeight="1">
      <c r="A32" s="28">
        <v>7.2</v>
      </c>
      <c r="B32" s="33" t="s">
        <v>21</v>
      </c>
      <c r="C32" s="311"/>
      <c r="D32" s="345">
        <f>+'Dramakan hosqer'!C39</f>
        <v>0</v>
      </c>
      <c r="E32" s="345">
        <f t="shared" si="0"/>
        <v>0</v>
      </c>
      <c r="F32" s="485"/>
      <c r="G32" s="158"/>
      <c r="H32" s="144"/>
      <c r="I32" s="144"/>
      <c r="J32" s="144"/>
      <c r="K32" s="144"/>
      <c r="L32" s="144"/>
      <c r="M32" s="144"/>
      <c r="N32" s="150"/>
      <c r="O32" s="150"/>
      <c r="P32" s="150"/>
      <c r="Q32" s="150"/>
      <c r="R32" s="150"/>
      <c r="S32" s="150"/>
      <c r="T32" s="150"/>
    </row>
    <row r="33" spans="1:20" ht="18" customHeight="1">
      <c r="A33" s="28">
        <v>7.3</v>
      </c>
      <c r="B33" s="33" t="s">
        <v>22</v>
      </c>
      <c r="C33" s="311">
        <v>96</v>
      </c>
      <c r="D33" s="345">
        <f>+'Dramakan hosqer'!C40</f>
        <v>96</v>
      </c>
      <c r="E33" s="345">
        <f t="shared" si="0"/>
        <v>0</v>
      </c>
      <c r="F33" s="485"/>
      <c r="I33" s="160"/>
    </row>
    <row r="34" spans="1:20" s="74" customFormat="1" ht="18" customHeight="1">
      <c r="A34" s="77">
        <v>8</v>
      </c>
      <c r="B34" s="333" t="s">
        <v>23</v>
      </c>
      <c r="C34" s="331">
        <v>12</v>
      </c>
      <c r="D34" s="332">
        <f>+'Dramakan hosqer'!C41</f>
        <v>19.5</v>
      </c>
      <c r="E34" s="332">
        <f t="shared" si="0"/>
        <v>7.5</v>
      </c>
      <c r="F34" s="484"/>
      <c r="G34" s="156"/>
      <c r="H34" s="142"/>
      <c r="I34" s="142"/>
      <c r="J34" s="142"/>
      <c r="K34" s="142"/>
      <c r="L34" s="142"/>
      <c r="M34" s="142"/>
      <c r="N34" s="149"/>
      <c r="O34" s="149"/>
      <c r="P34" s="149"/>
      <c r="Q34" s="149"/>
      <c r="R34" s="149"/>
      <c r="S34" s="149"/>
      <c r="T34" s="149"/>
    </row>
    <row r="35" spans="1:20" s="74" customFormat="1" ht="18" customHeight="1">
      <c r="A35" s="77">
        <v>9</v>
      </c>
      <c r="B35" s="333" t="s">
        <v>31</v>
      </c>
      <c r="C35" s="331">
        <v>300</v>
      </c>
      <c r="D35" s="332">
        <f>+'Dramakan hosqer'!C42</f>
        <v>300</v>
      </c>
      <c r="E35" s="332">
        <f t="shared" si="0"/>
        <v>0</v>
      </c>
      <c r="F35" s="484"/>
      <c r="G35" s="53"/>
      <c r="H35" s="142"/>
      <c r="I35" s="142"/>
      <c r="J35" s="142"/>
      <c r="K35" s="142"/>
      <c r="L35" s="142"/>
      <c r="M35" s="142"/>
      <c r="N35" s="149"/>
      <c r="O35" s="149"/>
      <c r="P35" s="149"/>
      <c r="Q35" s="149"/>
      <c r="R35" s="149"/>
      <c r="S35" s="149"/>
      <c r="T35" s="149"/>
    </row>
    <row r="36" spans="1:20" s="74" customFormat="1" ht="18" customHeight="1">
      <c r="A36" s="77">
        <v>10</v>
      </c>
      <c r="B36" s="333" t="s">
        <v>24</v>
      </c>
      <c r="C36" s="331">
        <v>300</v>
      </c>
      <c r="D36" s="332">
        <f>+'Dramakan hosqer'!C43</f>
        <v>300</v>
      </c>
      <c r="E36" s="332">
        <f t="shared" si="0"/>
        <v>0</v>
      </c>
      <c r="F36" s="484"/>
      <c r="G36" s="156"/>
      <c r="H36" s="142"/>
      <c r="I36" s="142"/>
      <c r="J36" s="142"/>
      <c r="K36" s="142"/>
      <c r="L36" s="142"/>
      <c r="M36" s="142"/>
      <c r="N36" s="149"/>
      <c r="O36" s="149"/>
      <c r="P36" s="149"/>
      <c r="Q36" s="149"/>
      <c r="R36" s="149"/>
      <c r="S36" s="149"/>
      <c r="T36" s="149"/>
    </row>
    <row r="37" spans="1:20" s="74" customFormat="1" ht="21" customHeight="1">
      <c r="A37" s="77">
        <v>11</v>
      </c>
      <c r="B37" s="338" t="s">
        <v>77</v>
      </c>
      <c r="C37" s="331">
        <v>480</v>
      </c>
      <c r="D37" s="332">
        <f>+'Dramakan hosqer'!C44</f>
        <v>580</v>
      </c>
      <c r="E37" s="332">
        <f t="shared" si="0"/>
        <v>100</v>
      </c>
      <c r="F37" s="484"/>
      <c r="G37" s="156"/>
      <c r="H37" s="142"/>
      <c r="I37" s="142"/>
      <c r="J37" s="142"/>
      <c r="K37" s="142"/>
      <c r="L37" s="142"/>
      <c r="M37" s="142"/>
      <c r="N37" s="149"/>
      <c r="O37" s="149"/>
      <c r="P37" s="149"/>
      <c r="Q37" s="149"/>
      <c r="R37" s="149"/>
      <c r="S37" s="149"/>
      <c r="T37" s="149"/>
    </row>
    <row r="38" spans="1:20" s="74" customFormat="1" ht="18" customHeight="1">
      <c r="A38" s="77">
        <v>12</v>
      </c>
      <c r="B38" s="333" t="s">
        <v>50</v>
      </c>
      <c r="C38" s="331">
        <v>80</v>
      </c>
      <c r="D38" s="332">
        <f>+'Dramakan hosqer'!C45</f>
        <v>80</v>
      </c>
      <c r="E38" s="332">
        <f t="shared" si="0"/>
        <v>0</v>
      </c>
      <c r="F38" s="484"/>
      <c r="G38" s="156"/>
      <c r="H38" s="142"/>
      <c r="I38" s="142"/>
      <c r="J38" s="142"/>
      <c r="K38" s="142"/>
      <c r="L38" s="142"/>
      <c r="M38" s="142"/>
      <c r="N38" s="149"/>
      <c r="O38" s="149"/>
      <c r="P38" s="149"/>
      <c r="Q38" s="149"/>
      <c r="R38" s="149"/>
      <c r="S38" s="149"/>
      <c r="T38" s="149"/>
    </row>
    <row r="39" spans="1:20" s="74" customFormat="1" ht="18" customHeight="1">
      <c r="A39" s="77">
        <v>13</v>
      </c>
      <c r="B39" s="333" t="s">
        <v>121</v>
      </c>
      <c r="C39" s="331">
        <v>50</v>
      </c>
      <c r="D39" s="332">
        <f>+'Dramakan hosqer'!C46</f>
        <v>50</v>
      </c>
      <c r="E39" s="332">
        <f t="shared" si="0"/>
        <v>0</v>
      </c>
      <c r="F39" s="484"/>
      <c r="G39" s="156"/>
      <c r="H39" s="142"/>
      <c r="I39" s="142"/>
      <c r="J39" s="142"/>
      <c r="K39" s="142"/>
      <c r="L39" s="142"/>
      <c r="M39" s="142"/>
      <c r="N39" s="149"/>
      <c r="O39" s="149"/>
      <c r="P39" s="149"/>
      <c r="Q39" s="149"/>
      <c r="R39" s="149"/>
      <c r="S39" s="149"/>
      <c r="T39" s="149"/>
    </row>
    <row r="40" spans="1:20" s="74" customFormat="1" ht="18" customHeight="1">
      <c r="A40" s="77">
        <v>14</v>
      </c>
      <c r="B40" s="333" t="s">
        <v>122</v>
      </c>
      <c r="C40" s="331"/>
      <c r="D40" s="332">
        <f>+'Dramakan hosqer'!C47</f>
        <v>0</v>
      </c>
      <c r="E40" s="332">
        <f t="shared" si="0"/>
        <v>0</v>
      </c>
      <c r="F40" s="484"/>
      <c r="G40" s="156"/>
      <c r="H40" s="142"/>
      <c r="I40" s="142"/>
      <c r="J40" s="142"/>
      <c r="K40" s="142"/>
      <c r="L40" s="142"/>
      <c r="M40" s="142"/>
      <c r="N40" s="149"/>
      <c r="O40" s="149"/>
      <c r="P40" s="149"/>
      <c r="Q40" s="149"/>
      <c r="R40" s="149"/>
      <c r="S40" s="149"/>
      <c r="T40" s="149"/>
    </row>
    <row r="41" spans="1:20" s="74" customFormat="1" ht="18" customHeight="1">
      <c r="A41" s="77">
        <v>15</v>
      </c>
      <c r="B41" s="333" t="s">
        <v>25</v>
      </c>
      <c r="C41" s="331">
        <v>800</v>
      </c>
      <c r="D41" s="332">
        <f>+'Dramakan hosqer'!C48</f>
        <v>800</v>
      </c>
      <c r="E41" s="332">
        <f t="shared" si="0"/>
        <v>0</v>
      </c>
      <c r="F41" s="484"/>
      <c r="G41" s="156"/>
      <c r="H41" s="142"/>
      <c r="I41" s="142"/>
      <c r="J41" s="142"/>
      <c r="K41" s="142"/>
      <c r="L41" s="142"/>
      <c r="M41" s="142"/>
      <c r="N41" s="149"/>
      <c r="O41" s="149"/>
      <c r="P41" s="149"/>
      <c r="Q41" s="149"/>
      <c r="R41" s="149"/>
      <c r="S41" s="149"/>
      <c r="T41" s="149"/>
    </row>
    <row r="42" spans="1:20" s="74" customFormat="1" ht="18" customHeight="1">
      <c r="A42" s="77">
        <v>16</v>
      </c>
      <c r="B42" s="333" t="s">
        <v>26</v>
      </c>
      <c r="C42" s="331">
        <v>100</v>
      </c>
      <c r="D42" s="332">
        <f>+'Dramakan hosqer'!C49</f>
        <v>100</v>
      </c>
      <c r="E42" s="332">
        <f t="shared" si="0"/>
        <v>0</v>
      </c>
      <c r="F42" s="484"/>
      <c r="G42" s="156"/>
      <c r="H42" s="142"/>
      <c r="I42" s="142"/>
      <c r="J42" s="142"/>
      <c r="K42" s="142"/>
      <c r="L42" s="142"/>
      <c r="M42" s="142"/>
      <c r="N42" s="149"/>
      <c r="O42" s="149"/>
      <c r="P42" s="149"/>
      <c r="Q42" s="149"/>
      <c r="R42" s="149"/>
      <c r="S42" s="149"/>
      <c r="T42" s="149"/>
    </row>
    <row r="43" spans="1:20" s="74" customFormat="1" ht="18" customHeight="1">
      <c r="A43" s="77">
        <v>17</v>
      </c>
      <c r="B43" s="333" t="s">
        <v>69</v>
      </c>
      <c r="C43" s="331"/>
      <c r="D43" s="332">
        <f>+'Dramakan hosqer'!C50</f>
        <v>0</v>
      </c>
      <c r="E43" s="332">
        <f t="shared" si="0"/>
        <v>0</v>
      </c>
      <c r="F43" s="484"/>
      <c r="G43" s="156"/>
      <c r="H43" s="142"/>
      <c r="I43" s="142"/>
      <c r="J43" s="142"/>
      <c r="K43" s="142"/>
      <c r="L43" s="142"/>
      <c r="M43" s="142"/>
      <c r="N43" s="149"/>
      <c r="O43" s="149"/>
      <c r="P43" s="149"/>
      <c r="Q43" s="149"/>
      <c r="R43" s="149"/>
      <c r="S43" s="149"/>
      <c r="T43" s="149"/>
    </row>
    <row r="44" spans="1:20" s="74" customFormat="1" ht="18" customHeight="1">
      <c r="A44" s="77">
        <v>18</v>
      </c>
      <c r="B44" s="349" t="s">
        <v>56</v>
      </c>
      <c r="C44" s="331"/>
      <c r="D44" s="332">
        <f>+'Dramakan hosqer'!C51</f>
        <v>0</v>
      </c>
      <c r="E44" s="332">
        <f t="shared" si="0"/>
        <v>0</v>
      </c>
      <c r="F44" s="484"/>
      <c r="G44" s="156"/>
      <c r="H44" s="142"/>
      <c r="I44" s="142"/>
      <c r="J44" s="142"/>
      <c r="K44" s="142"/>
      <c r="L44" s="142"/>
      <c r="M44" s="142"/>
      <c r="N44" s="149"/>
      <c r="O44" s="149"/>
      <c r="P44" s="149"/>
      <c r="Q44" s="149"/>
      <c r="R44" s="149"/>
      <c r="S44" s="149"/>
      <c r="T44" s="149"/>
    </row>
    <row r="45" spans="1:20" s="74" customFormat="1" ht="18" customHeight="1">
      <c r="A45" s="77">
        <v>19</v>
      </c>
      <c r="B45" s="349" t="s">
        <v>47</v>
      </c>
      <c r="C45" s="331">
        <v>50</v>
      </c>
      <c r="D45" s="332">
        <f>+'Dramakan hosqer'!C52</f>
        <v>50</v>
      </c>
      <c r="E45" s="332">
        <f t="shared" si="0"/>
        <v>0</v>
      </c>
      <c r="F45" s="484"/>
      <c r="G45" s="156"/>
      <c r="H45" s="142"/>
      <c r="I45" s="142"/>
      <c r="J45" s="142"/>
      <c r="K45" s="142"/>
      <c r="L45" s="142"/>
      <c r="M45" s="142"/>
      <c r="N45" s="149"/>
      <c r="O45" s="149"/>
      <c r="P45" s="149"/>
      <c r="Q45" s="149"/>
      <c r="R45" s="149"/>
      <c r="S45" s="149"/>
      <c r="T45" s="149"/>
    </row>
    <row r="46" spans="1:20" s="74" customFormat="1" ht="38.25" customHeight="1">
      <c r="A46" s="77">
        <v>20</v>
      </c>
      <c r="B46" s="349" t="s">
        <v>78</v>
      </c>
      <c r="C46" s="331">
        <v>80</v>
      </c>
      <c r="D46" s="332">
        <f>+'Dramakan hosqer'!C53</f>
        <v>80</v>
      </c>
      <c r="E46" s="332">
        <f t="shared" si="0"/>
        <v>0</v>
      </c>
      <c r="F46" s="484"/>
      <c r="G46" s="156"/>
      <c r="H46" s="142"/>
      <c r="I46" s="142"/>
      <c r="J46" s="142"/>
      <c r="K46" s="142"/>
      <c r="L46" s="142"/>
      <c r="M46" s="142"/>
      <c r="N46" s="149"/>
      <c r="O46" s="149"/>
      <c r="P46" s="149"/>
      <c r="Q46" s="149"/>
      <c r="R46" s="149"/>
      <c r="S46" s="149"/>
      <c r="T46" s="149"/>
    </row>
    <row r="47" spans="1:20" s="74" customFormat="1" ht="36.75" customHeight="1">
      <c r="A47" s="77">
        <v>21</v>
      </c>
      <c r="B47" s="349" t="s">
        <v>79</v>
      </c>
      <c r="C47" s="331">
        <v>95</v>
      </c>
      <c r="D47" s="332">
        <f>+'Dramakan hosqer'!C54</f>
        <v>95</v>
      </c>
      <c r="E47" s="332">
        <f t="shared" si="0"/>
        <v>0</v>
      </c>
      <c r="F47" s="484"/>
      <c r="G47" s="53"/>
      <c r="H47" s="142"/>
      <c r="I47" s="142"/>
      <c r="J47" s="142"/>
      <c r="K47" s="142"/>
      <c r="L47" s="142"/>
      <c r="M47" s="142"/>
      <c r="N47" s="149"/>
      <c r="O47" s="149"/>
      <c r="P47" s="149"/>
      <c r="Q47" s="149"/>
      <c r="R47" s="149"/>
      <c r="S47" s="149"/>
      <c r="T47" s="149"/>
    </row>
    <row r="48" spans="1:20" s="74" customFormat="1" ht="18" customHeight="1">
      <c r="A48" s="77">
        <v>22</v>
      </c>
      <c r="B48" s="333" t="s">
        <v>48</v>
      </c>
      <c r="C48" s="331">
        <v>3</v>
      </c>
      <c r="D48" s="332">
        <f>+'Dramakan hosqer'!C55</f>
        <v>3</v>
      </c>
      <c r="E48" s="332">
        <f t="shared" si="0"/>
        <v>0</v>
      </c>
      <c r="F48" s="484"/>
      <c r="G48" s="156"/>
      <c r="H48" s="142"/>
      <c r="I48" s="142"/>
      <c r="J48" s="142"/>
      <c r="K48" s="142"/>
      <c r="L48" s="142"/>
      <c r="M48" s="142"/>
      <c r="N48" s="149"/>
      <c r="O48" s="149"/>
      <c r="P48" s="149"/>
      <c r="Q48" s="149"/>
      <c r="R48" s="149"/>
      <c r="S48" s="149"/>
      <c r="T48" s="149"/>
    </row>
    <row r="49" spans="1:20" s="74" customFormat="1" ht="18" customHeight="1">
      <c r="A49" s="77">
        <v>23</v>
      </c>
      <c r="B49" s="333" t="s">
        <v>123</v>
      </c>
      <c r="C49" s="331"/>
      <c r="D49" s="332">
        <f>+'Dramakan hosqer'!C56</f>
        <v>0</v>
      </c>
      <c r="E49" s="332">
        <f t="shared" si="0"/>
        <v>0</v>
      </c>
      <c r="F49" s="484"/>
      <c r="G49" s="156"/>
      <c r="H49" s="142"/>
      <c r="I49" s="142"/>
      <c r="J49" s="142"/>
      <c r="K49" s="142"/>
      <c r="L49" s="142"/>
      <c r="M49" s="142"/>
      <c r="N49" s="149"/>
      <c r="O49" s="149"/>
      <c r="P49" s="149"/>
      <c r="Q49" s="149"/>
      <c r="R49" s="149"/>
      <c r="S49" s="149"/>
      <c r="T49" s="149"/>
    </row>
    <row r="50" spans="1:20" s="74" customFormat="1" ht="18" customHeight="1">
      <c r="A50" s="77">
        <v>24</v>
      </c>
      <c r="B50" s="333" t="s">
        <v>49</v>
      </c>
      <c r="C50" s="331"/>
      <c r="D50" s="332">
        <f>+'Dramakan hosqer'!C57</f>
        <v>0</v>
      </c>
      <c r="E50" s="332">
        <f t="shared" si="0"/>
        <v>0</v>
      </c>
      <c r="F50" s="484"/>
      <c r="G50" s="156"/>
      <c r="H50" s="142"/>
      <c r="I50" s="142"/>
      <c r="J50" s="142"/>
      <c r="K50" s="142"/>
      <c r="L50" s="142"/>
      <c r="M50" s="142"/>
      <c r="N50" s="149"/>
      <c r="O50" s="149"/>
      <c r="P50" s="149"/>
      <c r="Q50" s="149"/>
      <c r="R50" s="149"/>
      <c r="S50" s="149"/>
      <c r="T50" s="149"/>
    </row>
    <row r="51" spans="1:20" s="74" customFormat="1" ht="18" customHeight="1">
      <c r="A51" s="77">
        <v>25</v>
      </c>
      <c r="B51" s="333" t="s">
        <v>66</v>
      </c>
      <c r="C51" s="331"/>
      <c r="D51" s="332">
        <f>+'Dramakan hosqer'!C58</f>
        <v>0</v>
      </c>
      <c r="E51" s="332">
        <f t="shared" si="0"/>
        <v>0</v>
      </c>
      <c r="F51" s="484"/>
      <c r="G51" s="156"/>
      <c r="H51" s="142"/>
      <c r="I51" s="142"/>
      <c r="J51" s="142"/>
      <c r="K51" s="142"/>
      <c r="L51" s="142"/>
      <c r="M51" s="142"/>
      <c r="N51" s="149"/>
      <c r="O51" s="149"/>
      <c r="P51" s="149"/>
      <c r="Q51" s="149"/>
      <c r="R51" s="149"/>
      <c r="S51" s="149"/>
      <c r="T51" s="149"/>
    </row>
    <row r="52" spans="1:20" s="74" customFormat="1" ht="42.75" customHeight="1">
      <c r="A52" s="77">
        <v>26</v>
      </c>
      <c r="B52" s="351" t="s">
        <v>197</v>
      </c>
      <c r="C52" s="331">
        <v>500</v>
      </c>
      <c r="D52" s="332">
        <f>+'Dramakan hosqer'!C59</f>
        <v>600</v>
      </c>
      <c r="E52" s="332">
        <f t="shared" ref="E52:E53" si="1">D52-C52</f>
        <v>100</v>
      </c>
      <c r="F52" s="592" t="s">
        <v>335</v>
      </c>
      <c r="G52" s="156"/>
      <c r="H52" s="142"/>
      <c r="I52" s="142"/>
      <c r="J52" s="142"/>
      <c r="K52" s="142"/>
      <c r="L52" s="142"/>
      <c r="M52" s="142"/>
      <c r="N52" s="149"/>
      <c r="O52" s="149"/>
      <c r="P52" s="149"/>
      <c r="Q52" s="149"/>
      <c r="R52" s="149"/>
      <c r="S52" s="149"/>
      <c r="T52" s="149"/>
    </row>
    <row r="53" spans="1:20" s="74" customFormat="1" ht="30" customHeight="1">
      <c r="A53" s="77">
        <v>27</v>
      </c>
      <c r="B53" s="351" t="s">
        <v>198</v>
      </c>
      <c r="C53" s="331">
        <v>500</v>
      </c>
      <c r="D53" s="332">
        <f>+'Dramakan hosqer'!C60</f>
        <v>500</v>
      </c>
      <c r="E53" s="332">
        <f t="shared" si="1"/>
        <v>0</v>
      </c>
      <c r="F53" s="592"/>
      <c r="G53" s="156"/>
      <c r="H53" s="142"/>
      <c r="I53" s="142"/>
      <c r="J53" s="142"/>
      <c r="K53" s="142"/>
      <c r="L53" s="142"/>
      <c r="M53" s="142"/>
      <c r="N53" s="149"/>
      <c r="O53" s="149"/>
      <c r="P53" s="149"/>
      <c r="Q53" s="149"/>
      <c r="R53" s="149"/>
      <c r="S53" s="149"/>
      <c r="T53" s="149"/>
    </row>
    <row r="54" spans="1:20" s="74" customFormat="1" ht="18" customHeight="1">
      <c r="A54" s="77">
        <v>28</v>
      </c>
      <c r="B54" s="333" t="s">
        <v>80</v>
      </c>
      <c r="C54" s="331">
        <v>100</v>
      </c>
      <c r="D54" s="332">
        <f>+'Dramakan hosqer'!C61</f>
        <v>100</v>
      </c>
      <c r="E54" s="332">
        <f t="shared" si="0"/>
        <v>0</v>
      </c>
      <c r="F54" s="484"/>
      <c r="G54" s="156"/>
      <c r="H54" s="142"/>
      <c r="I54" s="142"/>
      <c r="J54" s="142"/>
      <c r="K54" s="142"/>
      <c r="L54" s="142"/>
      <c r="M54" s="142"/>
      <c r="N54" s="149"/>
      <c r="O54" s="149"/>
      <c r="P54" s="149"/>
      <c r="Q54" s="149"/>
      <c r="R54" s="149"/>
      <c r="S54" s="149"/>
      <c r="T54" s="149"/>
    </row>
    <row r="55" spans="1:20" s="74" customFormat="1" ht="18" customHeight="1">
      <c r="A55" s="77">
        <v>29</v>
      </c>
      <c r="B55" s="333" t="s">
        <v>135</v>
      </c>
      <c r="C55" s="331"/>
      <c r="D55" s="332">
        <f>+'Dramakan hosqer'!C62</f>
        <v>100</v>
      </c>
      <c r="E55" s="332">
        <f t="shared" si="0"/>
        <v>100</v>
      </c>
      <c r="F55" s="484"/>
      <c r="G55" s="156"/>
      <c r="H55" s="142"/>
      <c r="I55" s="142"/>
      <c r="J55" s="142"/>
      <c r="K55" s="142"/>
      <c r="L55" s="142"/>
      <c r="M55" s="142"/>
      <c r="N55" s="149"/>
      <c r="O55" s="149"/>
      <c r="P55" s="149"/>
      <c r="Q55" s="149"/>
      <c r="R55" s="149"/>
      <c r="S55" s="149"/>
      <c r="T55" s="149"/>
    </row>
    <row r="56" spans="1:20" s="74" customFormat="1" ht="18" customHeight="1">
      <c r="A56" s="77">
        <v>30</v>
      </c>
      <c r="B56" s="336" t="s">
        <v>259</v>
      </c>
      <c r="C56" s="331">
        <v>200</v>
      </c>
      <c r="D56" s="331">
        <f>+'Dramakan hosqer'!C63</f>
        <v>200</v>
      </c>
      <c r="E56" s="331">
        <f>D56-C56</f>
        <v>0</v>
      </c>
      <c r="F56" s="484"/>
      <c r="G56" s="156"/>
      <c r="H56" s="142"/>
      <c r="I56" s="142"/>
      <c r="J56" s="142"/>
      <c r="K56" s="142"/>
      <c r="L56" s="142"/>
      <c r="M56" s="142"/>
      <c r="N56" s="149"/>
      <c r="O56" s="149"/>
      <c r="P56" s="149"/>
      <c r="Q56" s="149"/>
      <c r="R56" s="149"/>
      <c r="S56" s="149"/>
      <c r="T56" s="149"/>
    </row>
    <row r="57" spans="1:20" s="74" customFormat="1" ht="18" customHeight="1">
      <c r="A57" s="77">
        <v>31</v>
      </c>
      <c r="B57" s="336" t="s">
        <v>260</v>
      </c>
      <c r="C57" s="331">
        <v>600</v>
      </c>
      <c r="D57" s="331">
        <f>+'Dramakan hosqer'!C64</f>
        <v>600</v>
      </c>
      <c r="E57" s="331">
        <f>D57-C57</f>
        <v>0</v>
      </c>
      <c r="F57" s="484"/>
      <c r="G57" s="128" t="s">
        <v>201</v>
      </c>
      <c r="H57" s="142"/>
      <c r="I57" s="142"/>
      <c r="J57" s="142"/>
      <c r="K57" s="142"/>
      <c r="L57" s="142"/>
      <c r="M57" s="142"/>
      <c r="N57" s="149"/>
      <c r="O57" s="149"/>
      <c r="P57" s="149"/>
      <c r="Q57" s="149"/>
      <c r="R57" s="149"/>
      <c r="S57" s="149"/>
      <c r="T57" s="149"/>
    </row>
    <row r="58" spans="1:20" s="74" customFormat="1" ht="19.2" hidden="1" customHeight="1">
      <c r="A58" s="77">
        <v>32</v>
      </c>
      <c r="B58" s="339" t="s">
        <v>37</v>
      </c>
      <c r="C58" s="332">
        <f>SUM(C59:C61)</f>
        <v>0</v>
      </c>
      <c r="D58" s="332">
        <f>SUM(D59:D61)</f>
        <v>0</v>
      </c>
      <c r="E58" s="331">
        <f>D58-C58</f>
        <v>0</v>
      </c>
      <c r="F58" s="484"/>
      <c r="G58" s="156"/>
      <c r="H58" s="142"/>
      <c r="I58" s="142"/>
      <c r="J58" s="142"/>
      <c r="K58" s="142"/>
      <c r="L58" s="142"/>
      <c r="M58" s="142"/>
      <c r="N58" s="149"/>
      <c r="O58" s="149"/>
      <c r="P58" s="149"/>
      <c r="Q58" s="149"/>
      <c r="R58" s="149"/>
      <c r="S58" s="149"/>
      <c r="T58" s="149"/>
    </row>
    <row r="59" spans="1:20" s="193" customFormat="1" ht="18" hidden="1" customHeight="1">
      <c r="A59" s="15">
        <v>32.1</v>
      </c>
      <c r="B59" s="205" t="s">
        <v>38</v>
      </c>
      <c r="C59" s="311"/>
      <c r="D59" s="345">
        <f>+'Dramakan hosqer'!C66</f>
        <v>0</v>
      </c>
      <c r="E59" s="311">
        <f>D59-C59</f>
        <v>0</v>
      </c>
      <c r="F59" s="485"/>
      <c r="G59" s="206"/>
      <c r="H59" s="207"/>
      <c r="I59" s="207"/>
      <c r="J59" s="207"/>
      <c r="K59" s="207"/>
      <c r="L59" s="207"/>
      <c r="M59" s="207"/>
      <c r="N59" s="208"/>
      <c r="O59" s="208"/>
      <c r="P59" s="208"/>
      <c r="Q59" s="208"/>
      <c r="R59" s="208"/>
      <c r="S59" s="208"/>
      <c r="T59" s="208"/>
    </row>
    <row r="60" spans="1:20" s="193" customFormat="1" ht="18.75" hidden="1" customHeight="1">
      <c r="A60" s="15">
        <v>32.200000000000003</v>
      </c>
      <c r="B60" s="205" t="s">
        <v>51</v>
      </c>
      <c r="C60" s="311"/>
      <c r="D60" s="345">
        <f>+'Dramakan hosqer'!C67</f>
        <v>0</v>
      </c>
      <c r="E60" s="345">
        <f t="shared" si="0"/>
        <v>0</v>
      </c>
      <c r="F60" s="485"/>
      <c r="G60" s="209"/>
      <c r="H60" s="207"/>
      <c r="I60" s="207"/>
      <c r="J60" s="207"/>
      <c r="K60" s="207"/>
      <c r="L60" s="207"/>
      <c r="M60" s="207"/>
      <c r="N60" s="208"/>
      <c r="O60" s="208"/>
      <c r="P60" s="208"/>
      <c r="Q60" s="208"/>
      <c r="R60" s="208"/>
      <c r="S60" s="208"/>
      <c r="T60" s="208"/>
    </row>
    <row r="61" spans="1:20" s="193" customFormat="1" ht="18" hidden="1" customHeight="1">
      <c r="A61" s="15">
        <v>32.299999999999997</v>
      </c>
      <c r="B61" s="210" t="s">
        <v>87</v>
      </c>
      <c r="C61" s="311"/>
      <c r="D61" s="345">
        <f>+'Dramakan hosqer'!C68</f>
        <v>0</v>
      </c>
      <c r="E61" s="345">
        <f t="shared" si="0"/>
        <v>0</v>
      </c>
      <c r="F61" s="485"/>
      <c r="G61" s="209"/>
      <c r="H61" s="207"/>
      <c r="I61" s="207"/>
      <c r="J61" s="207"/>
      <c r="K61" s="207"/>
      <c r="L61" s="207"/>
      <c r="M61" s="207"/>
      <c r="N61" s="208"/>
      <c r="O61" s="208"/>
      <c r="P61" s="208"/>
      <c r="Q61" s="208"/>
      <c r="R61" s="208"/>
      <c r="S61" s="208"/>
      <c r="T61" s="208"/>
    </row>
    <row r="62" spans="1:20" s="74" customFormat="1" ht="18" customHeight="1">
      <c r="A62" s="89">
        <v>33</v>
      </c>
      <c r="B62" s="339" t="s">
        <v>39</v>
      </c>
      <c r="C62" s="331">
        <v>459.8</v>
      </c>
      <c r="D62" s="332">
        <f>+'Dramakan hosqer'!C69</f>
        <v>459.79999999999995</v>
      </c>
      <c r="E62" s="332">
        <f t="shared" si="0"/>
        <v>0</v>
      </c>
      <c r="F62" s="484"/>
      <c r="G62" s="600">
        <f>+D6-D62</f>
        <v>1366.8</v>
      </c>
      <c r="H62" s="142"/>
      <c r="I62" s="142"/>
      <c r="J62" s="142"/>
      <c r="K62" s="142"/>
      <c r="L62" s="142"/>
      <c r="M62" s="142"/>
      <c r="N62" s="149"/>
      <c r="O62" s="149"/>
      <c r="P62" s="149"/>
      <c r="Q62" s="149"/>
      <c r="R62" s="149"/>
      <c r="S62" s="149"/>
      <c r="T62" s="149"/>
    </row>
    <row r="63" spans="1:20" s="74" customFormat="1" ht="18" customHeight="1">
      <c r="A63" s="89">
        <v>34</v>
      </c>
      <c r="B63" s="340" t="s">
        <v>88</v>
      </c>
      <c r="C63" s="331"/>
      <c r="D63" s="332">
        <f>+'Dramakan hosqer'!C70</f>
        <v>0</v>
      </c>
      <c r="E63" s="332">
        <f t="shared" si="0"/>
        <v>0</v>
      </c>
      <c r="F63" s="484"/>
      <c r="G63" s="135" t="s">
        <v>224</v>
      </c>
      <c r="H63" s="142"/>
      <c r="I63" s="142"/>
      <c r="J63" s="142"/>
      <c r="K63" s="142"/>
      <c r="L63" s="142"/>
      <c r="M63" s="142"/>
      <c r="N63" s="149"/>
      <c r="O63" s="149"/>
      <c r="P63" s="149"/>
      <c r="Q63" s="149"/>
      <c r="R63" s="149"/>
      <c r="S63" s="149"/>
      <c r="T63" s="149"/>
    </row>
    <row r="64" spans="1:20" s="74" customFormat="1" ht="21.75" customHeight="1">
      <c r="A64" s="204" t="s">
        <v>59</v>
      </c>
      <c r="B64" s="14" t="s">
        <v>62</v>
      </c>
      <c r="C64" s="341">
        <f>+C65+C73</f>
        <v>1500</v>
      </c>
      <c r="D64" s="341">
        <f>+D65+D73</f>
        <v>1656</v>
      </c>
      <c r="E64" s="341">
        <f t="shared" si="0"/>
        <v>156</v>
      </c>
      <c r="F64" s="483"/>
      <c r="G64" s="156"/>
      <c r="H64" s="142"/>
      <c r="I64" s="142"/>
      <c r="J64" s="142"/>
      <c r="K64" s="142"/>
      <c r="L64" s="142"/>
      <c r="M64" s="142"/>
      <c r="N64" s="149"/>
      <c r="O64" s="149"/>
      <c r="P64" s="149"/>
      <c r="Q64" s="149"/>
      <c r="R64" s="149"/>
      <c r="S64" s="149"/>
      <c r="T64" s="149"/>
    </row>
    <row r="65" spans="1:20" s="74" customFormat="1" ht="24" customHeight="1">
      <c r="A65" s="89">
        <v>1</v>
      </c>
      <c r="B65" s="342" t="s">
        <v>92</v>
      </c>
      <c r="C65" s="332">
        <f>SUM(C66:C72)</f>
        <v>1500</v>
      </c>
      <c r="D65" s="332">
        <f>SUM(D66:D72)</f>
        <v>1656</v>
      </c>
      <c r="E65" s="332">
        <f t="shared" si="0"/>
        <v>156</v>
      </c>
      <c r="F65" s="484"/>
      <c r="G65" s="156"/>
      <c r="H65" s="142"/>
      <c r="I65" s="142"/>
      <c r="J65" s="142"/>
      <c r="K65" s="142"/>
      <c r="L65" s="142"/>
      <c r="M65" s="142"/>
      <c r="N65" s="149"/>
      <c r="O65" s="149"/>
      <c r="P65" s="149"/>
      <c r="Q65" s="149"/>
      <c r="R65" s="149"/>
      <c r="S65" s="149"/>
      <c r="T65" s="149"/>
    </row>
    <row r="66" spans="1:20" s="74" customFormat="1" ht="18" customHeight="1">
      <c r="A66" s="89">
        <v>1.1000000000000001</v>
      </c>
      <c r="B66" s="343" t="s">
        <v>89</v>
      </c>
      <c r="C66" s="331">
        <v>900</v>
      </c>
      <c r="D66" s="332">
        <f>+'Dramakan hosqer'!C73</f>
        <v>1056</v>
      </c>
      <c r="E66" s="332">
        <f t="shared" ref="E66:E80" si="2">D66-C66</f>
        <v>156</v>
      </c>
      <c r="F66" s="593" t="s">
        <v>332</v>
      </c>
      <c r="G66" s="156"/>
      <c r="H66" s="142"/>
      <c r="I66" s="142"/>
      <c r="J66" s="142"/>
      <c r="K66" s="142"/>
      <c r="L66" s="142"/>
      <c r="M66" s="142"/>
      <c r="N66" s="149"/>
      <c r="O66" s="149"/>
      <c r="P66" s="149"/>
      <c r="Q66" s="149"/>
      <c r="R66" s="149"/>
      <c r="S66" s="149"/>
      <c r="T66" s="149"/>
    </row>
    <row r="67" spans="1:20" s="74" customFormat="1" ht="17.25" customHeight="1">
      <c r="A67" s="89">
        <v>1.2</v>
      </c>
      <c r="B67" s="343" t="s">
        <v>90</v>
      </c>
      <c r="C67" s="331">
        <v>400</v>
      </c>
      <c r="D67" s="332">
        <f>+'Dramakan hosqer'!C74</f>
        <v>400</v>
      </c>
      <c r="E67" s="332">
        <f>D67-C67</f>
        <v>0</v>
      </c>
      <c r="F67" s="484"/>
      <c r="G67" s="156"/>
      <c r="H67" s="142"/>
      <c r="I67" s="142"/>
      <c r="J67" s="142"/>
      <c r="K67" s="142"/>
      <c r="L67" s="142"/>
      <c r="M67" s="142"/>
      <c r="N67" s="149"/>
      <c r="O67" s="149"/>
      <c r="P67" s="149"/>
      <c r="Q67" s="149"/>
      <c r="R67" s="149"/>
      <c r="S67" s="149"/>
      <c r="T67" s="149"/>
    </row>
    <row r="68" spans="1:20" s="74" customFormat="1" ht="18" customHeight="1">
      <c r="A68" s="89">
        <v>1.3</v>
      </c>
      <c r="B68" s="343" t="s">
        <v>91</v>
      </c>
      <c r="C68" s="331"/>
      <c r="D68" s="332">
        <f>+'Dramakan hosqer'!C75</f>
        <v>0</v>
      </c>
      <c r="E68" s="332">
        <f t="shared" si="2"/>
        <v>0</v>
      </c>
      <c r="F68" s="484"/>
      <c r="G68" s="156"/>
      <c r="H68" s="142"/>
      <c r="I68" s="142"/>
      <c r="J68" s="142"/>
      <c r="K68" s="142"/>
      <c r="L68" s="142"/>
      <c r="M68" s="142"/>
      <c r="N68" s="149"/>
      <c r="O68" s="149"/>
      <c r="P68" s="149"/>
      <c r="Q68" s="149"/>
      <c r="R68" s="149"/>
      <c r="S68" s="149"/>
      <c r="T68" s="149"/>
    </row>
    <row r="69" spans="1:20" s="74" customFormat="1" ht="18" customHeight="1">
      <c r="A69" s="89">
        <v>1.4</v>
      </c>
      <c r="B69" s="343" t="s">
        <v>199</v>
      </c>
      <c r="C69" s="331">
        <v>200</v>
      </c>
      <c r="D69" s="332">
        <f>+'Dramakan hosqer'!C76</f>
        <v>200</v>
      </c>
      <c r="E69" s="332">
        <f t="shared" ref="E69" si="3">D69-C69</f>
        <v>0</v>
      </c>
      <c r="F69" s="484"/>
      <c r="G69" s="156"/>
      <c r="H69" s="142"/>
      <c r="I69" s="142"/>
      <c r="J69" s="142"/>
      <c r="K69" s="142"/>
      <c r="L69" s="142"/>
      <c r="M69" s="142"/>
      <c r="N69" s="149"/>
      <c r="O69" s="149"/>
      <c r="P69" s="149"/>
      <c r="Q69" s="149"/>
      <c r="R69" s="149"/>
      <c r="S69" s="149"/>
      <c r="T69" s="149"/>
    </row>
    <row r="70" spans="1:20" s="74" customFormat="1" ht="18" hidden="1" customHeight="1">
      <c r="A70" s="89">
        <v>1.5</v>
      </c>
      <c r="B70" s="343" t="s">
        <v>67</v>
      </c>
      <c r="C70" s="331"/>
      <c r="D70" s="332">
        <f>+'Dramakan hosqer'!C77</f>
        <v>0</v>
      </c>
      <c r="E70" s="332">
        <f t="shared" si="2"/>
        <v>0</v>
      </c>
      <c r="F70" s="484"/>
      <c r="G70" s="156"/>
      <c r="H70" s="142"/>
      <c r="I70" s="142"/>
      <c r="J70" s="142"/>
      <c r="K70" s="142"/>
      <c r="L70" s="142"/>
      <c r="M70" s="142"/>
      <c r="N70" s="149"/>
      <c r="O70" s="149"/>
      <c r="P70" s="149"/>
      <c r="Q70" s="149"/>
      <c r="R70" s="149"/>
      <c r="S70" s="149"/>
      <c r="T70" s="149"/>
    </row>
    <row r="71" spans="1:20" s="74" customFormat="1" ht="18" hidden="1" customHeight="1">
      <c r="A71" s="89">
        <v>1.6</v>
      </c>
      <c r="B71" s="344" t="s">
        <v>68</v>
      </c>
      <c r="C71" s="331"/>
      <c r="D71" s="331">
        <f>+'Dramakan hosqer'!C78</f>
        <v>0</v>
      </c>
      <c r="E71" s="331">
        <f>D71-C71</f>
        <v>0</v>
      </c>
      <c r="F71" s="484"/>
      <c r="G71" s="156"/>
      <c r="H71" s="142"/>
      <c r="I71" s="142"/>
      <c r="J71" s="142"/>
      <c r="K71" s="142"/>
      <c r="L71" s="142"/>
      <c r="M71" s="142"/>
      <c r="N71" s="149"/>
      <c r="O71" s="149"/>
      <c r="P71" s="149"/>
      <c r="Q71" s="149"/>
      <c r="R71" s="149"/>
      <c r="S71" s="149"/>
      <c r="T71" s="149"/>
    </row>
    <row r="72" spans="1:20" s="90" customFormat="1" ht="18" hidden="1" customHeight="1">
      <c r="A72" s="89">
        <v>1.7</v>
      </c>
      <c r="B72" s="344">
        <f>+'Dramakan hosqer'!B79</f>
        <v>0</v>
      </c>
      <c r="C72" s="331"/>
      <c r="D72" s="331">
        <f>+'Dramakan hosqer'!C79</f>
        <v>0</v>
      </c>
      <c r="E72" s="331">
        <f t="shared" ref="E72" si="4">D72-C72</f>
        <v>0</v>
      </c>
      <c r="F72" s="484"/>
      <c r="G72" s="72" t="s">
        <v>200</v>
      </c>
      <c r="H72" s="142"/>
      <c r="I72" s="142"/>
      <c r="J72" s="142"/>
      <c r="K72" s="142"/>
      <c r="L72" s="142"/>
      <c r="M72" s="142"/>
      <c r="N72" s="149"/>
      <c r="O72" s="149"/>
      <c r="P72" s="149"/>
      <c r="Q72" s="149"/>
      <c r="R72" s="149"/>
      <c r="S72" s="149"/>
      <c r="T72" s="149"/>
    </row>
    <row r="73" spans="1:20" s="90" customFormat="1" ht="39.75" hidden="1" customHeight="1">
      <c r="A73" s="89">
        <v>2</v>
      </c>
      <c r="B73" s="343" t="s">
        <v>93</v>
      </c>
      <c r="C73" s="332">
        <f>SUM(C74:C76)</f>
        <v>0</v>
      </c>
      <c r="D73" s="332">
        <f>SUM(D74:D76)</f>
        <v>0</v>
      </c>
      <c r="E73" s="331">
        <f>D73-C73</f>
        <v>0</v>
      </c>
      <c r="F73" s="484"/>
      <c r="G73" s="128"/>
      <c r="H73" s="142"/>
      <c r="I73" s="142"/>
      <c r="J73" s="142"/>
      <c r="K73" s="142"/>
      <c r="L73" s="142"/>
      <c r="M73" s="142"/>
      <c r="N73" s="149"/>
      <c r="O73" s="149"/>
      <c r="P73" s="149"/>
      <c r="Q73" s="149"/>
      <c r="R73" s="149"/>
      <c r="S73" s="149"/>
      <c r="T73" s="149"/>
    </row>
    <row r="74" spans="1:20" s="116" customFormat="1" ht="18.75" hidden="1" customHeight="1">
      <c r="A74" s="89">
        <v>2.1</v>
      </c>
      <c r="B74" s="342" t="s">
        <v>64</v>
      </c>
      <c r="C74" s="331"/>
      <c r="D74" s="332">
        <f>+'Dramakan hosqer'!C81</f>
        <v>0</v>
      </c>
      <c r="E74" s="332">
        <f t="shared" si="2"/>
        <v>0</v>
      </c>
      <c r="F74" s="484"/>
      <c r="G74" s="216"/>
      <c r="H74" s="133"/>
      <c r="I74" s="124"/>
      <c r="J74" s="124"/>
      <c r="K74" s="124"/>
      <c r="L74" s="124"/>
      <c r="M74" s="124"/>
      <c r="N74" s="124"/>
      <c r="O74" s="115"/>
      <c r="P74" s="115"/>
      <c r="Q74" s="115"/>
    </row>
    <row r="75" spans="1:20" s="74" customFormat="1" ht="19.5" hidden="1" customHeight="1">
      <c r="A75" s="89">
        <v>2.2000000000000002</v>
      </c>
      <c r="B75" s="342" t="s">
        <v>63</v>
      </c>
      <c r="C75" s="331"/>
      <c r="D75" s="332">
        <f>+'Dramakan hosqer'!C82</f>
        <v>0</v>
      </c>
      <c r="E75" s="332">
        <f t="shared" si="2"/>
        <v>0</v>
      </c>
      <c r="F75" s="484"/>
      <c r="G75" s="156"/>
      <c r="H75" s="142"/>
      <c r="I75" s="142"/>
      <c r="J75" s="142"/>
      <c r="K75" s="142"/>
      <c r="L75" s="142"/>
      <c r="M75" s="142"/>
      <c r="N75" s="149"/>
      <c r="O75" s="149"/>
      <c r="P75" s="149"/>
      <c r="Q75" s="149"/>
      <c r="R75" s="149"/>
      <c r="S75" s="149"/>
      <c r="T75" s="149"/>
    </row>
    <row r="76" spans="1:20" s="74" customFormat="1" ht="18" hidden="1" customHeight="1">
      <c r="A76" s="89">
        <v>2.2999999999999998</v>
      </c>
      <c r="B76" s="342" t="s">
        <v>52</v>
      </c>
      <c r="C76" s="331"/>
      <c r="D76" s="332">
        <f>+'Dramakan hosqer'!C83</f>
        <v>0</v>
      </c>
      <c r="E76" s="332">
        <f t="shared" si="2"/>
        <v>0</v>
      </c>
      <c r="F76" s="484"/>
      <c r="G76" s="156"/>
      <c r="H76" s="142"/>
      <c r="I76" s="142"/>
      <c r="J76" s="142"/>
      <c r="K76" s="142"/>
      <c r="L76" s="142"/>
      <c r="M76" s="142"/>
      <c r="N76" s="149"/>
      <c r="O76" s="149"/>
      <c r="P76" s="149"/>
      <c r="Q76" s="149"/>
      <c r="R76" s="149"/>
      <c r="S76" s="149"/>
      <c r="T76" s="149"/>
    </row>
    <row r="77" spans="1:20" s="74" customFormat="1" ht="38.25" hidden="1" customHeight="1">
      <c r="A77" s="204" t="s">
        <v>60</v>
      </c>
      <c r="B77" s="14" t="s">
        <v>132</v>
      </c>
      <c r="C77" s="341">
        <f>SUM(C78:C79)</f>
        <v>0</v>
      </c>
      <c r="D77" s="341">
        <f>SUM(D78:D79)</f>
        <v>0</v>
      </c>
      <c r="E77" s="341">
        <f t="shared" si="2"/>
        <v>0</v>
      </c>
      <c r="F77" s="483"/>
      <c r="G77" s="156"/>
      <c r="H77" s="142"/>
      <c r="I77" s="142"/>
      <c r="J77" s="142"/>
      <c r="K77" s="142"/>
      <c r="L77" s="142"/>
      <c r="M77" s="142"/>
      <c r="N77" s="149"/>
      <c r="O77" s="149"/>
      <c r="P77" s="149"/>
      <c r="Q77" s="149"/>
      <c r="R77" s="149"/>
      <c r="S77" s="149"/>
      <c r="T77" s="149"/>
    </row>
    <row r="78" spans="1:20" s="74" customFormat="1" ht="18" hidden="1" customHeight="1">
      <c r="A78" s="89">
        <v>1</v>
      </c>
      <c r="B78" s="337" t="str">
        <f>+'Dramakan hosqer'!B85</f>
        <v>Աշխատավարձի գծով</v>
      </c>
      <c r="C78" s="331"/>
      <c r="D78" s="331">
        <f>+'Dramakan hosqer'!C85</f>
        <v>0</v>
      </c>
      <c r="E78" s="331">
        <f>D78-C78</f>
        <v>0</v>
      </c>
      <c r="F78" s="484"/>
      <c r="G78" s="156"/>
      <c r="H78" s="142"/>
      <c r="I78" s="142"/>
      <c r="J78" s="142"/>
      <c r="K78" s="142"/>
      <c r="L78" s="142"/>
      <c r="M78" s="142"/>
      <c r="N78" s="149"/>
      <c r="O78" s="149"/>
      <c r="P78" s="149"/>
      <c r="Q78" s="149"/>
      <c r="R78" s="149"/>
      <c r="S78" s="149"/>
      <c r="T78" s="149"/>
    </row>
    <row r="79" spans="1:20" s="88" customFormat="1" ht="18" hidden="1" customHeight="1">
      <c r="A79" s="89">
        <v>2</v>
      </c>
      <c r="B79" s="337">
        <f>+'Dramakan hosqer'!B86</f>
        <v>0</v>
      </c>
      <c r="C79" s="331"/>
      <c r="D79" s="331">
        <f>+'Dramakan hosqer'!C86</f>
        <v>0</v>
      </c>
      <c r="E79" s="331">
        <f>D79-C79</f>
        <v>0</v>
      </c>
      <c r="F79" s="484"/>
      <c r="G79" s="128"/>
      <c r="H79" s="127"/>
      <c r="I79" s="127"/>
      <c r="J79" s="127"/>
      <c r="K79" s="127"/>
      <c r="L79" s="127"/>
      <c r="M79" s="127"/>
      <c r="N79" s="122"/>
      <c r="O79" s="122"/>
      <c r="P79" s="122"/>
      <c r="Q79" s="122"/>
      <c r="R79" s="122"/>
      <c r="S79" s="122"/>
      <c r="T79" s="122"/>
    </row>
    <row r="80" spans="1:20" s="44" customFormat="1" ht="43.5" customHeight="1">
      <c r="A80" s="13" t="s">
        <v>40</v>
      </c>
      <c r="B80" s="14" t="s">
        <v>41</v>
      </c>
      <c r="C80" s="341">
        <f>C6+C7-C20</f>
        <v>11541.299999999988</v>
      </c>
      <c r="D80" s="341">
        <f>D6+D7-D20</f>
        <v>6344.3999999999942</v>
      </c>
      <c r="E80" s="341">
        <f t="shared" si="2"/>
        <v>-5196.8999999999942</v>
      </c>
      <c r="F80" s="483"/>
      <c r="G80" s="159"/>
      <c r="H80" s="145"/>
      <c r="I80" s="145"/>
      <c r="J80" s="145"/>
      <c r="K80" s="145"/>
      <c r="L80" s="145"/>
      <c r="M80" s="145"/>
      <c r="N80" s="151"/>
      <c r="O80" s="151"/>
      <c r="P80" s="151"/>
      <c r="Q80" s="151"/>
      <c r="R80" s="151"/>
      <c r="S80" s="151"/>
      <c r="T80" s="151"/>
    </row>
    <row r="81" spans="1:20" s="23" customFormat="1" ht="46.5" customHeight="1">
      <c r="A81" s="40"/>
      <c r="B81" s="21"/>
      <c r="C81" s="40"/>
      <c r="D81" s="40"/>
      <c r="E81" s="40"/>
      <c r="F81" s="486"/>
      <c r="G81" s="154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3" customFormat="1" ht="25.5" customHeight="1">
      <c r="B82" s="19" t="s">
        <v>2</v>
      </c>
      <c r="C82" s="21"/>
      <c r="D82" s="637" t="str">
        <f>+'Ekamut-caxs'!C71</f>
        <v>Իրինա Մկրտչյան</v>
      </c>
      <c r="E82" s="634"/>
      <c r="F82" s="487"/>
      <c r="G82" s="154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ht="13.5" customHeight="1">
      <c r="A83" s="23"/>
      <c r="B83" s="23" t="s">
        <v>4</v>
      </c>
      <c r="C83" s="23"/>
      <c r="D83" s="636" t="s">
        <v>97</v>
      </c>
      <c r="E83" s="636"/>
      <c r="F83" s="488"/>
    </row>
    <row r="84" spans="1:20" s="20" customFormat="1" ht="22.5" customHeight="1">
      <c r="A84" s="21"/>
      <c r="B84" s="44" t="s">
        <v>6</v>
      </c>
      <c r="C84" s="21"/>
      <c r="D84" s="634" t="str">
        <f>+'Ekamut-caxs'!C73</f>
        <v>Վահինե Աթաբեկյան</v>
      </c>
      <c r="E84" s="634"/>
      <c r="F84" s="487"/>
      <c r="G84" s="152"/>
      <c r="H84" s="138"/>
      <c r="I84" s="138"/>
      <c r="J84" s="138"/>
      <c r="K84" s="138"/>
      <c r="L84" s="138"/>
      <c r="M84" s="138"/>
      <c r="N84" s="146"/>
      <c r="O84" s="146"/>
      <c r="P84" s="146"/>
      <c r="Q84" s="146"/>
      <c r="R84" s="146"/>
      <c r="S84" s="146"/>
      <c r="T84" s="146"/>
    </row>
    <row r="85" spans="1:20" s="20" customFormat="1" ht="12" customHeight="1">
      <c r="A85" s="21"/>
      <c r="B85" s="21"/>
      <c r="C85" s="21"/>
      <c r="D85" s="636" t="s">
        <v>97</v>
      </c>
      <c r="E85" s="636"/>
      <c r="F85" s="488"/>
      <c r="G85" s="152"/>
      <c r="H85" s="138"/>
      <c r="I85" s="138"/>
      <c r="J85" s="138"/>
      <c r="K85" s="138"/>
      <c r="L85" s="138"/>
      <c r="M85" s="138"/>
      <c r="N85" s="146"/>
      <c r="O85" s="146"/>
      <c r="P85" s="146"/>
      <c r="Q85" s="146"/>
      <c r="R85" s="146"/>
      <c r="S85" s="146"/>
      <c r="T85" s="146"/>
    </row>
    <row r="86" spans="1:20" s="20" customFormat="1">
      <c r="A86" s="21"/>
      <c r="B86" s="194" t="s">
        <v>1</v>
      </c>
      <c r="C86" s="21"/>
      <c r="D86" s="21"/>
      <c r="E86" s="21"/>
      <c r="F86" s="489"/>
      <c r="G86" s="152"/>
      <c r="H86" s="138"/>
      <c r="I86" s="138"/>
      <c r="J86" s="138"/>
      <c r="K86" s="138"/>
      <c r="L86" s="138"/>
      <c r="M86" s="138"/>
      <c r="N86" s="146"/>
      <c r="O86" s="146"/>
      <c r="P86" s="146"/>
      <c r="Q86" s="146"/>
      <c r="R86" s="146"/>
      <c r="S86" s="146"/>
      <c r="T86" s="146"/>
    </row>
    <row r="87" spans="1:20" s="20" customFormat="1">
      <c r="F87" s="24"/>
      <c r="G87" s="152"/>
      <c r="H87" s="138"/>
      <c r="I87" s="138"/>
      <c r="J87" s="138"/>
      <c r="K87" s="138"/>
      <c r="L87" s="138"/>
      <c r="M87" s="138"/>
      <c r="N87" s="146"/>
      <c r="O87" s="146"/>
      <c r="P87" s="146"/>
      <c r="Q87" s="146"/>
      <c r="R87" s="146"/>
      <c r="S87" s="146"/>
      <c r="T87" s="146"/>
    </row>
    <row r="88" spans="1:20" s="20" customFormat="1">
      <c r="F88" s="24"/>
      <c r="G88" s="152"/>
      <c r="H88" s="138"/>
      <c r="I88" s="138"/>
      <c r="J88" s="138"/>
      <c r="K88" s="138"/>
      <c r="L88" s="138"/>
      <c r="M88" s="138"/>
      <c r="N88" s="146"/>
      <c r="O88" s="146"/>
      <c r="P88" s="146"/>
      <c r="Q88" s="146"/>
      <c r="R88" s="146"/>
      <c r="S88" s="146"/>
      <c r="T88" s="146"/>
    </row>
    <row r="89" spans="1:20" s="20" customFormat="1">
      <c r="F89" s="24"/>
      <c r="G89" s="152"/>
      <c r="H89" s="138"/>
      <c r="I89" s="138"/>
      <c r="J89" s="138"/>
      <c r="K89" s="138"/>
      <c r="L89" s="138"/>
      <c r="M89" s="138"/>
      <c r="N89" s="146"/>
      <c r="O89" s="146"/>
      <c r="P89" s="146"/>
      <c r="Q89" s="146"/>
      <c r="R89" s="146"/>
      <c r="S89" s="146"/>
      <c r="T89" s="146"/>
    </row>
    <row r="90" spans="1:20" s="20" customFormat="1">
      <c r="F90" s="24"/>
      <c r="G90" s="152"/>
      <c r="H90" s="138"/>
      <c r="I90" s="138"/>
      <c r="J90" s="138"/>
      <c r="K90" s="138"/>
      <c r="L90" s="138"/>
      <c r="M90" s="138"/>
      <c r="N90" s="146"/>
      <c r="O90" s="146"/>
      <c r="P90" s="146"/>
      <c r="Q90" s="146"/>
      <c r="R90" s="146"/>
      <c r="S90" s="146"/>
      <c r="T90" s="146"/>
    </row>
    <row r="91" spans="1:20" s="20" customFormat="1">
      <c r="F91" s="24"/>
      <c r="G91" s="152"/>
      <c r="H91" s="138"/>
      <c r="I91" s="138"/>
      <c r="J91" s="138"/>
      <c r="K91" s="138"/>
      <c r="L91" s="138"/>
      <c r="M91" s="138"/>
      <c r="N91" s="146"/>
      <c r="O91" s="146"/>
      <c r="P91" s="146"/>
      <c r="Q91" s="146"/>
      <c r="R91" s="146"/>
      <c r="S91" s="146"/>
      <c r="T91" s="146"/>
    </row>
    <row r="92" spans="1:20" s="20" customFormat="1">
      <c r="F92" s="24"/>
      <c r="G92" s="152"/>
      <c r="H92" s="138"/>
      <c r="I92" s="138"/>
      <c r="J92" s="138"/>
      <c r="K92" s="138"/>
      <c r="L92" s="138"/>
      <c r="M92" s="138"/>
      <c r="N92" s="146"/>
      <c r="O92" s="146"/>
      <c r="P92" s="146"/>
      <c r="Q92" s="146"/>
      <c r="R92" s="146"/>
      <c r="S92" s="146"/>
      <c r="T92" s="146"/>
    </row>
    <row r="93" spans="1:20" s="20" customFormat="1">
      <c r="F93" s="24"/>
      <c r="G93" s="152"/>
      <c r="H93" s="138"/>
      <c r="I93" s="138"/>
      <c r="J93" s="138"/>
      <c r="K93" s="138"/>
      <c r="L93" s="138"/>
      <c r="M93" s="138"/>
      <c r="N93" s="146"/>
      <c r="O93" s="146"/>
      <c r="P93" s="146"/>
      <c r="Q93" s="146"/>
      <c r="R93" s="146"/>
      <c r="S93" s="146"/>
      <c r="T93" s="146"/>
    </row>
    <row r="94" spans="1:20" s="20" customFormat="1">
      <c r="F94" s="24"/>
      <c r="G94" s="152"/>
      <c r="H94" s="138"/>
      <c r="I94" s="138"/>
      <c r="J94" s="138"/>
      <c r="K94" s="138"/>
      <c r="L94" s="138"/>
      <c r="M94" s="138"/>
      <c r="N94" s="146"/>
      <c r="O94" s="146"/>
      <c r="P94" s="146"/>
      <c r="Q94" s="146"/>
      <c r="R94" s="146"/>
      <c r="S94" s="146"/>
      <c r="T94" s="146"/>
    </row>
    <row r="95" spans="1:20" s="20" customFormat="1">
      <c r="F95" s="24"/>
      <c r="G95" s="152"/>
      <c r="H95" s="138"/>
      <c r="I95" s="138"/>
      <c r="J95" s="138"/>
      <c r="K95" s="138"/>
      <c r="L95" s="138"/>
      <c r="M95" s="138"/>
      <c r="N95" s="146"/>
      <c r="O95" s="146"/>
      <c r="P95" s="146"/>
      <c r="Q95" s="146"/>
      <c r="R95" s="146"/>
      <c r="S95" s="146"/>
      <c r="T95" s="146"/>
    </row>
    <row r="96" spans="1:20" s="20" customFormat="1">
      <c r="F96" s="24"/>
      <c r="G96" s="152"/>
      <c r="H96" s="138"/>
      <c r="I96" s="138"/>
      <c r="J96" s="138"/>
      <c r="K96" s="138"/>
      <c r="L96" s="138"/>
      <c r="M96" s="138"/>
      <c r="N96" s="146"/>
      <c r="O96" s="146"/>
      <c r="P96" s="146"/>
      <c r="Q96" s="146"/>
      <c r="R96" s="146"/>
      <c r="S96" s="146"/>
      <c r="T96" s="146"/>
    </row>
    <row r="97" spans="6:20" s="20" customFormat="1">
      <c r="F97" s="24"/>
      <c r="G97" s="152"/>
      <c r="H97" s="138"/>
      <c r="I97" s="138"/>
      <c r="J97" s="138"/>
      <c r="K97" s="138"/>
      <c r="L97" s="138"/>
      <c r="M97" s="138"/>
      <c r="N97" s="146"/>
      <c r="O97" s="146"/>
      <c r="P97" s="146"/>
      <c r="Q97" s="146"/>
      <c r="R97" s="146"/>
      <c r="S97" s="146"/>
      <c r="T97" s="146"/>
    </row>
    <row r="98" spans="6:20" s="20" customFormat="1">
      <c r="F98" s="24"/>
      <c r="G98" s="152"/>
      <c r="H98" s="138"/>
      <c r="I98" s="138"/>
      <c r="J98" s="138"/>
      <c r="K98" s="138"/>
      <c r="L98" s="138"/>
      <c r="M98" s="138"/>
      <c r="N98" s="146"/>
      <c r="O98" s="146"/>
      <c r="P98" s="146"/>
      <c r="Q98" s="146"/>
      <c r="R98" s="146"/>
      <c r="S98" s="146"/>
      <c r="T98" s="146"/>
    </row>
    <row r="99" spans="6:20" s="20" customFormat="1">
      <c r="F99" s="24"/>
      <c r="G99" s="152"/>
      <c r="H99" s="138"/>
      <c r="I99" s="138"/>
      <c r="J99" s="138"/>
      <c r="K99" s="138"/>
      <c r="L99" s="138"/>
      <c r="M99" s="138"/>
      <c r="N99" s="146"/>
      <c r="O99" s="146"/>
      <c r="P99" s="146"/>
      <c r="Q99" s="146"/>
      <c r="R99" s="146"/>
      <c r="S99" s="146"/>
      <c r="T99" s="146"/>
    </row>
    <row r="100" spans="6:20" s="20" customFormat="1">
      <c r="F100" s="24"/>
      <c r="G100" s="152"/>
      <c r="H100" s="138"/>
      <c r="I100" s="138"/>
      <c r="J100" s="138"/>
      <c r="K100" s="138"/>
      <c r="L100" s="138"/>
      <c r="M100" s="138"/>
      <c r="N100" s="146"/>
      <c r="O100" s="146"/>
      <c r="P100" s="146"/>
      <c r="Q100" s="146"/>
      <c r="R100" s="146"/>
      <c r="S100" s="146"/>
      <c r="T100" s="146"/>
    </row>
    <row r="101" spans="6:20" s="20" customFormat="1">
      <c r="F101" s="24"/>
      <c r="G101" s="152"/>
      <c r="H101" s="138"/>
      <c r="I101" s="138"/>
      <c r="J101" s="138"/>
      <c r="K101" s="138"/>
      <c r="L101" s="138"/>
      <c r="M101" s="138"/>
      <c r="N101" s="146"/>
      <c r="O101" s="146"/>
      <c r="P101" s="146"/>
      <c r="Q101" s="146"/>
      <c r="R101" s="146"/>
      <c r="S101" s="146"/>
      <c r="T101" s="146"/>
    </row>
    <row r="102" spans="6:20" s="20" customFormat="1">
      <c r="F102" s="24"/>
      <c r="G102" s="152"/>
      <c r="H102" s="138"/>
      <c r="I102" s="138"/>
      <c r="J102" s="138"/>
      <c r="K102" s="138"/>
      <c r="L102" s="138"/>
      <c r="M102" s="138"/>
      <c r="N102" s="146"/>
      <c r="O102" s="146"/>
      <c r="P102" s="146"/>
      <c r="Q102" s="146"/>
      <c r="R102" s="146"/>
      <c r="S102" s="146"/>
      <c r="T102" s="146"/>
    </row>
    <row r="103" spans="6:20" s="20" customFormat="1">
      <c r="F103" s="24"/>
      <c r="G103" s="152"/>
      <c r="H103" s="138"/>
      <c r="I103" s="138"/>
      <c r="J103" s="138"/>
      <c r="K103" s="138"/>
      <c r="L103" s="138"/>
      <c r="M103" s="138"/>
      <c r="N103" s="146"/>
      <c r="O103" s="146"/>
      <c r="P103" s="146"/>
      <c r="Q103" s="146"/>
      <c r="R103" s="146"/>
      <c r="S103" s="146"/>
      <c r="T103" s="146"/>
    </row>
    <row r="104" spans="6:20" s="20" customFormat="1">
      <c r="F104" s="24"/>
      <c r="G104" s="152"/>
      <c r="H104" s="138"/>
      <c r="I104" s="138"/>
      <c r="J104" s="138"/>
      <c r="K104" s="138"/>
      <c r="L104" s="138"/>
      <c r="M104" s="138"/>
      <c r="N104" s="146"/>
      <c r="O104" s="146"/>
      <c r="P104" s="146"/>
      <c r="Q104" s="146"/>
      <c r="R104" s="146"/>
      <c r="S104" s="146"/>
      <c r="T104" s="146"/>
    </row>
    <row r="105" spans="6:20" s="20" customFormat="1">
      <c r="F105" s="24"/>
      <c r="G105" s="152"/>
      <c r="H105" s="138"/>
      <c r="I105" s="138"/>
      <c r="J105" s="138"/>
      <c r="K105" s="138"/>
      <c r="L105" s="138"/>
      <c r="M105" s="138"/>
      <c r="N105" s="146"/>
      <c r="O105" s="146"/>
      <c r="P105" s="146"/>
      <c r="Q105" s="146"/>
      <c r="R105" s="146"/>
      <c r="S105" s="146"/>
      <c r="T105" s="146"/>
    </row>
    <row r="106" spans="6:20" s="20" customFormat="1">
      <c r="F106" s="24"/>
      <c r="G106" s="152"/>
      <c r="H106" s="138"/>
      <c r="I106" s="138"/>
      <c r="J106" s="138"/>
      <c r="K106" s="138"/>
      <c r="L106" s="138"/>
      <c r="M106" s="138"/>
      <c r="N106" s="146"/>
      <c r="O106" s="146"/>
      <c r="P106" s="146"/>
      <c r="Q106" s="146"/>
      <c r="R106" s="146"/>
      <c r="S106" s="146"/>
      <c r="T106" s="146"/>
    </row>
    <row r="107" spans="6:20" s="20" customFormat="1">
      <c r="F107" s="24"/>
      <c r="G107" s="152"/>
      <c r="H107" s="138"/>
      <c r="I107" s="138"/>
      <c r="J107" s="138"/>
      <c r="K107" s="138"/>
      <c r="L107" s="138"/>
      <c r="M107" s="138"/>
      <c r="N107" s="146"/>
      <c r="O107" s="146"/>
      <c r="P107" s="146"/>
      <c r="Q107" s="146"/>
      <c r="R107" s="146"/>
      <c r="S107" s="146"/>
      <c r="T107" s="146"/>
    </row>
    <row r="108" spans="6:20" s="20" customFormat="1">
      <c r="F108" s="24"/>
      <c r="G108" s="152"/>
      <c r="H108" s="138"/>
      <c r="I108" s="138"/>
      <c r="J108" s="138"/>
      <c r="K108" s="138"/>
      <c r="L108" s="138"/>
      <c r="M108" s="138"/>
      <c r="N108" s="146"/>
      <c r="O108" s="146"/>
      <c r="P108" s="146"/>
      <c r="Q108" s="146"/>
      <c r="R108" s="146"/>
      <c r="S108" s="146"/>
      <c r="T108" s="146"/>
    </row>
    <row r="109" spans="6:20" s="20" customFormat="1">
      <c r="F109" s="24"/>
      <c r="G109" s="152"/>
      <c r="H109" s="138"/>
      <c r="I109" s="138"/>
      <c r="J109" s="138"/>
      <c r="K109" s="138"/>
      <c r="L109" s="138"/>
      <c r="M109" s="138"/>
      <c r="N109" s="146"/>
      <c r="O109" s="146"/>
      <c r="P109" s="146"/>
      <c r="Q109" s="146"/>
      <c r="R109" s="146"/>
      <c r="S109" s="146"/>
      <c r="T109" s="146"/>
    </row>
    <row r="110" spans="6:20" s="20" customFormat="1">
      <c r="F110" s="24"/>
      <c r="G110" s="152"/>
      <c r="H110" s="138"/>
      <c r="I110" s="138"/>
      <c r="J110" s="138"/>
      <c r="K110" s="138"/>
      <c r="L110" s="138"/>
      <c r="M110" s="138"/>
      <c r="N110" s="146"/>
      <c r="O110" s="146"/>
      <c r="P110" s="146"/>
      <c r="Q110" s="146"/>
      <c r="R110" s="146"/>
      <c r="S110" s="146"/>
      <c r="T110" s="146"/>
    </row>
    <row r="111" spans="6:20" s="20" customFormat="1">
      <c r="F111" s="24"/>
      <c r="G111" s="152"/>
      <c r="H111" s="138"/>
      <c r="I111" s="138"/>
      <c r="J111" s="138"/>
      <c r="K111" s="138"/>
      <c r="L111" s="138"/>
      <c r="M111" s="138"/>
      <c r="N111" s="146"/>
      <c r="O111" s="146"/>
      <c r="P111" s="146"/>
      <c r="Q111" s="146"/>
      <c r="R111" s="146"/>
      <c r="S111" s="146"/>
      <c r="T111" s="146"/>
    </row>
    <row r="112" spans="6:20" s="20" customFormat="1">
      <c r="F112" s="24"/>
      <c r="G112" s="152"/>
      <c r="H112" s="138"/>
      <c r="I112" s="138"/>
      <c r="J112" s="138"/>
      <c r="K112" s="138"/>
      <c r="L112" s="138"/>
      <c r="M112" s="138"/>
      <c r="N112" s="146"/>
      <c r="O112" s="146"/>
      <c r="P112" s="146"/>
      <c r="Q112" s="146"/>
      <c r="R112" s="146"/>
      <c r="S112" s="146"/>
      <c r="T112" s="146"/>
    </row>
    <row r="113" spans="6:20" s="20" customFormat="1">
      <c r="F113" s="24"/>
      <c r="G113" s="152"/>
      <c r="H113" s="138"/>
      <c r="I113" s="138"/>
      <c r="J113" s="138"/>
      <c r="K113" s="138"/>
      <c r="L113" s="138"/>
      <c r="M113" s="138"/>
      <c r="N113" s="146"/>
      <c r="O113" s="146"/>
      <c r="P113" s="146"/>
      <c r="Q113" s="146"/>
      <c r="R113" s="146"/>
      <c r="S113" s="146"/>
      <c r="T113" s="146"/>
    </row>
    <row r="114" spans="6:20" s="20" customFormat="1">
      <c r="F114" s="24"/>
      <c r="G114" s="152"/>
      <c r="H114" s="138"/>
      <c r="I114" s="138"/>
      <c r="J114" s="138"/>
      <c r="K114" s="138"/>
      <c r="L114" s="138"/>
      <c r="M114" s="138"/>
      <c r="N114" s="146"/>
      <c r="O114" s="146"/>
      <c r="P114" s="146"/>
      <c r="Q114" s="146"/>
      <c r="R114" s="146"/>
      <c r="S114" s="146"/>
      <c r="T114" s="146"/>
    </row>
    <row r="115" spans="6:20" s="20" customFormat="1">
      <c r="F115" s="24"/>
      <c r="G115" s="152"/>
      <c r="H115" s="138"/>
      <c r="I115" s="138"/>
      <c r="J115" s="138"/>
      <c r="K115" s="138"/>
      <c r="L115" s="138"/>
      <c r="M115" s="138"/>
      <c r="N115" s="146"/>
      <c r="O115" s="146"/>
      <c r="P115" s="146"/>
      <c r="Q115" s="146"/>
      <c r="R115" s="146"/>
      <c r="S115" s="146"/>
      <c r="T115" s="146"/>
    </row>
    <row r="116" spans="6:20" s="20" customFormat="1">
      <c r="F116" s="24"/>
      <c r="G116" s="152"/>
      <c r="H116" s="138"/>
      <c r="I116" s="138"/>
      <c r="J116" s="138"/>
      <c r="K116" s="138"/>
      <c r="L116" s="138"/>
      <c r="M116" s="138"/>
      <c r="N116" s="146"/>
      <c r="O116" s="146"/>
      <c r="P116" s="146"/>
      <c r="Q116" s="146"/>
      <c r="R116" s="146"/>
      <c r="S116" s="146"/>
      <c r="T116" s="146"/>
    </row>
    <row r="117" spans="6:20" s="20" customFormat="1">
      <c r="F117" s="24"/>
      <c r="G117" s="152"/>
      <c r="H117" s="138"/>
      <c r="I117" s="138"/>
      <c r="J117" s="138"/>
      <c r="K117" s="138"/>
      <c r="L117" s="138"/>
      <c r="M117" s="138"/>
      <c r="N117" s="146"/>
      <c r="O117" s="146"/>
      <c r="P117" s="146"/>
      <c r="Q117" s="146"/>
      <c r="R117" s="146"/>
      <c r="S117" s="146"/>
      <c r="T117" s="146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topLeftCell="A46" zoomScaleNormal="100" zoomScaleSheetLayoutView="100" workbookViewId="0">
      <selection activeCell="F15" sqref="F15"/>
    </sheetView>
  </sheetViews>
  <sheetFormatPr defaultColWidth="9.109375" defaultRowHeight="15"/>
  <cols>
    <col min="1" max="1" width="4.88671875" style="161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49" customFormat="1" ht="22.5" customHeight="1">
      <c r="A1" s="644" t="s">
        <v>71</v>
      </c>
      <c r="B1" s="644"/>
      <c r="C1" s="644"/>
      <c r="D1" s="644"/>
      <c r="E1" s="644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2" spans="1:22" s="250" customFormat="1" ht="33" customHeight="1">
      <c r="A2" s="645" t="str">
        <f>+'Ekamut-caxs'!A8:D8</f>
        <v xml:space="preserve">«Երևանի Մ. Միրզոյանի անվան երաժշտական դպրոց» ՀՈԱԿ-ի </v>
      </c>
      <c r="B2" s="646"/>
      <c r="C2" s="646"/>
      <c r="D2" s="646"/>
      <c r="E2" s="646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0" customFormat="1" ht="24" customHeight="1">
      <c r="A3" s="647" t="s">
        <v>137</v>
      </c>
      <c r="B3" s="647"/>
      <c r="C3" s="647"/>
      <c r="D3" s="647"/>
      <c r="E3" s="647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4" customFormat="1" ht="16.5" customHeight="1">
      <c r="A4" s="648" t="s">
        <v>236</v>
      </c>
      <c r="B4" s="648"/>
      <c r="C4" s="648"/>
      <c r="D4" s="648"/>
      <c r="E4" s="648"/>
      <c r="F4" s="251"/>
      <c r="G4" s="252"/>
      <c r="H4" s="252"/>
      <c r="I4" s="252"/>
      <c r="J4" s="252"/>
      <c r="K4" s="252"/>
      <c r="L4" s="252"/>
      <c r="M4" s="253"/>
      <c r="N4" s="253"/>
      <c r="O4" s="253"/>
      <c r="P4" s="253"/>
      <c r="Q4" s="253"/>
      <c r="R4" s="253"/>
      <c r="S4" s="253"/>
      <c r="T4" s="253"/>
      <c r="U4" s="253"/>
      <c r="V4" s="253"/>
    </row>
    <row r="5" spans="1:22" ht="13.5" customHeight="1">
      <c r="A5" s="255"/>
      <c r="B5" s="256"/>
      <c r="C5" s="256"/>
      <c r="D5" s="257"/>
      <c r="E5" s="257" t="s">
        <v>128</v>
      </c>
    </row>
    <row r="6" spans="1:22" s="262" customFormat="1" ht="56.25" customHeight="1">
      <c r="A6" s="258" t="s">
        <v>3</v>
      </c>
      <c r="B6" s="259" t="s">
        <v>138</v>
      </c>
      <c r="C6" s="258" t="s">
        <v>139</v>
      </c>
      <c r="D6" s="258" t="s">
        <v>140</v>
      </c>
      <c r="E6" s="260" t="s">
        <v>141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</row>
    <row r="7" spans="1:22" s="162" customFormat="1" ht="21.75" customHeight="1">
      <c r="A7" s="639" t="s">
        <v>142</v>
      </c>
      <c r="B7" s="640"/>
      <c r="C7" s="640"/>
      <c r="D7" s="289"/>
      <c r="E7" s="28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1" customFormat="1" ht="21.75" customHeight="1">
      <c r="A8" s="263">
        <v>1</v>
      </c>
      <c r="B8" s="264" t="s">
        <v>143</v>
      </c>
      <c r="C8" s="263"/>
      <c r="D8" s="265">
        <f>SUM(D9:D29)</f>
        <v>0</v>
      </c>
      <c r="E8" s="26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67">
        <v>1.1000000000000001</v>
      </c>
      <c r="B9" s="268" t="s">
        <v>144</v>
      </c>
      <c r="C9" s="267" t="s">
        <v>145</v>
      </c>
      <c r="D9" s="32"/>
      <c r="E9" s="32"/>
    </row>
    <row r="10" spans="1:22" ht="27" customHeight="1">
      <c r="A10" s="267">
        <v>1.2</v>
      </c>
      <c r="B10" s="268" t="s">
        <v>146</v>
      </c>
      <c r="C10" s="267" t="s">
        <v>147</v>
      </c>
      <c r="D10" s="32"/>
      <c r="E10" s="32"/>
    </row>
    <row r="11" spans="1:22" ht="27" customHeight="1">
      <c r="A11" s="267">
        <v>1.3</v>
      </c>
      <c r="B11" s="268" t="s">
        <v>148</v>
      </c>
      <c r="C11" s="267" t="s">
        <v>149</v>
      </c>
      <c r="D11" s="32"/>
      <c r="E11" s="32"/>
    </row>
    <row r="12" spans="1:22" ht="27" customHeight="1">
      <c r="A12" s="267">
        <v>1.4</v>
      </c>
      <c r="B12" s="269" t="s">
        <v>150</v>
      </c>
      <c r="C12" s="270" t="s">
        <v>151</v>
      </c>
      <c r="D12" s="32"/>
      <c r="E12" s="32"/>
    </row>
    <row r="13" spans="1:22" ht="27" customHeight="1">
      <c r="A13" s="267">
        <v>1.5</v>
      </c>
      <c r="B13" s="269"/>
      <c r="C13" s="267" t="s">
        <v>152</v>
      </c>
      <c r="D13" s="32"/>
      <c r="E13" s="32"/>
    </row>
    <row r="14" spans="1:22" ht="18" customHeight="1">
      <c r="A14" s="267">
        <v>1.6</v>
      </c>
      <c r="B14" s="268" t="s">
        <v>206</v>
      </c>
      <c r="C14" s="267" t="s">
        <v>153</v>
      </c>
      <c r="D14" s="32"/>
      <c r="E14" s="32"/>
    </row>
    <row r="15" spans="1:22" ht="33.75" customHeight="1">
      <c r="A15" s="267">
        <v>1.7</v>
      </c>
      <c r="B15" s="269"/>
      <c r="C15" s="267" t="s">
        <v>176</v>
      </c>
      <c r="D15" s="32"/>
      <c r="E15" s="32"/>
    </row>
    <row r="16" spans="1:22" ht="22.5" customHeight="1">
      <c r="A16" s="267">
        <v>1.8</v>
      </c>
      <c r="B16" s="269"/>
      <c r="C16" s="271" t="s">
        <v>175</v>
      </c>
      <c r="D16" s="32"/>
      <c r="E16" s="32"/>
    </row>
    <row r="17" spans="1:22" ht="18" customHeight="1">
      <c r="A17" s="267">
        <v>1.9</v>
      </c>
      <c r="B17" s="269"/>
      <c r="C17" s="271"/>
      <c r="D17" s="32"/>
      <c r="E17" s="32"/>
    </row>
    <row r="18" spans="1:22" ht="18" customHeight="1">
      <c r="A18" s="272">
        <v>2</v>
      </c>
      <c r="B18" s="269"/>
      <c r="C18" s="271"/>
      <c r="D18" s="32"/>
      <c r="E18" s="32"/>
    </row>
    <row r="19" spans="1:22" ht="18" customHeight="1">
      <c r="A19" s="267">
        <v>2.1</v>
      </c>
      <c r="B19" s="269"/>
      <c r="C19" s="271"/>
      <c r="D19" s="32"/>
      <c r="E19" s="32"/>
    </row>
    <row r="20" spans="1:22" ht="18" customHeight="1">
      <c r="A20" s="267">
        <v>2.2000000000000002</v>
      </c>
      <c r="B20" s="269"/>
      <c r="C20" s="271"/>
      <c r="D20" s="32"/>
      <c r="E20" s="32"/>
    </row>
    <row r="21" spans="1:22" ht="18" customHeight="1">
      <c r="A21" s="267">
        <v>2.2999999999999998</v>
      </c>
      <c r="B21" s="269"/>
      <c r="C21" s="271"/>
      <c r="D21" s="32"/>
      <c r="E21" s="32"/>
    </row>
    <row r="22" spans="1:22" ht="27.75" customHeight="1">
      <c r="A22" s="267">
        <v>2.4</v>
      </c>
      <c r="B22" s="269"/>
      <c r="C22" s="271"/>
      <c r="D22" s="32"/>
      <c r="E22" s="32"/>
    </row>
    <row r="23" spans="1:22" ht="27.75" customHeight="1">
      <c r="A23" s="267">
        <v>2.5</v>
      </c>
      <c r="B23" s="269" t="s">
        <v>154</v>
      </c>
      <c r="C23" s="267" t="s">
        <v>38</v>
      </c>
      <c r="D23" s="32"/>
      <c r="E23" s="32"/>
    </row>
    <row r="24" spans="1:22" ht="27.75" customHeight="1">
      <c r="A24" s="267">
        <v>2.6</v>
      </c>
      <c r="B24" s="269" t="s">
        <v>154</v>
      </c>
      <c r="C24" s="267" t="s">
        <v>51</v>
      </c>
      <c r="D24" s="32"/>
      <c r="E24" s="32"/>
    </row>
    <row r="25" spans="1:22" ht="27.75" customHeight="1">
      <c r="A25" s="267">
        <v>2.7</v>
      </c>
      <c r="B25" s="269" t="s">
        <v>154</v>
      </c>
      <c r="C25" s="267" t="s">
        <v>155</v>
      </c>
      <c r="D25" s="32"/>
      <c r="E25" s="32"/>
    </row>
    <row r="26" spans="1:22" ht="27.75" customHeight="1">
      <c r="A26" s="267">
        <v>2.8</v>
      </c>
      <c r="B26" s="269" t="s">
        <v>154</v>
      </c>
      <c r="C26" s="267" t="s">
        <v>156</v>
      </c>
      <c r="D26" s="32"/>
      <c r="E26" s="32"/>
    </row>
    <row r="27" spans="1:22" ht="27" customHeight="1">
      <c r="A27" s="267">
        <v>2.9</v>
      </c>
      <c r="B27" s="268" t="s">
        <v>157</v>
      </c>
      <c r="C27" s="267" t="s">
        <v>158</v>
      </c>
      <c r="D27" s="32"/>
      <c r="E27" s="32"/>
    </row>
    <row r="28" spans="1:22" ht="26.25" customHeight="1">
      <c r="A28" s="273">
        <v>2.1</v>
      </c>
      <c r="B28" s="269" t="s">
        <v>159</v>
      </c>
      <c r="C28" s="267" t="s">
        <v>160</v>
      </c>
      <c r="D28" s="32"/>
      <c r="E28" s="32"/>
    </row>
    <row r="29" spans="1:22" ht="26.25" customHeight="1">
      <c r="A29" s="273">
        <v>2.11</v>
      </c>
      <c r="B29" s="269"/>
      <c r="C29" s="271" t="s">
        <v>161</v>
      </c>
      <c r="D29" s="32"/>
      <c r="E29" s="32"/>
    </row>
    <row r="30" spans="1:22" s="275" customFormat="1" ht="34.5" customHeight="1">
      <c r="A30" s="263">
        <v>2</v>
      </c>
      <c r="B30" s="274" t="s">
        <v>162</v>
      </c>
      <c r="C30" s="263"/>
      <c r="D30" s="265">
        <f>SUM(D31:D33)</f>
        <v>0</v>
      </c>
      <c r="E30" s="266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67">
        <v>2.1</v>
      </c>
      <c r="B31" s="269"/>
      <c r="C31" s="267" t="s">
        <v>163</v>
      </c>
      <c r="D31" s="32"/>
      <c r="E31" s="32"/>
    </row>
    <row r="32" spans="1:22" ht="21" customHeight="1">
      <c r="A32" s="267">
        <v>2.2000000000000002</v>
      </c>
      <c r="B32" s="269" t="s">
        <v>164</v>
      </c>
      <c r="C32" s="267" t="s">
        <v>165</v>
      </c>
      <c r="D32" s="32"/>
      <c r="E32" s="32"/>
    </row>
    <row r="33" spans="1:22" ht="26.25" customHeight="1">
      <c r="A33" s="267">
        <v>2.2999999999999998</v>
      </c>
      <c r="B33" s="269" t="s">
        <v>164</v>
      </c>
      <c r="C33" s="267" t="s">
        <v>166</v>
      </c>
      <c r="D33" s="32"/>
      <c r="E33" s="276"/>
    </row>
    <row r="34" spans="1:22" s="281" customFormat="1" ht="21.75" customHeight="1">
      <c r="A34" s="76"/>
      <c r="B34" s="277" t="s">
        <v>73</v>
      </c>
      <c r="C34" s="278"/>
      <c r="D34" s="279">
        <f>D8+D30</f>
        <v>0</v>
      </c>
      <c r="E34" s="280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</row>
    <row r="35" spans="1:22" s="250" customFormat="1" ht="33.75" customHeight="1">
      <c r="A35" s="639" t="s">
        <v>167</v>
      </c>
      <c r="B35" s="640"/>
      <c r="C35" s="640"/>
      <c r="D35" s="289"/>
      <c r="E35" s="289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67">
        <v>1.1000000000000001</v>
      </c>
      <c r="B36" s="268" t="s">
        <v>144</v>
      </c>
      <c r="C36" s="267" t="s">
        <v>145</v>
      </c>
      <c r="D36" s="373">
        <v>392.2</v>
      </c>
      <c r="E36" s="32" t="s">
        <v>258</v>
      </c>
    </row>
    <row r="37" spans="1:22" ht="21" customHeight="1">
      <c r="A37" s="267">
        <v>1.2</v>
      </c>
      <c r="B37" s="268" t="s">
        <v>146</v>
      </c>
      <c r="C37" s="267" t="s">
        <v>147</v>
      </c>
      <c r="D37" s="373">
        <v>51.1</v>
      </c>
      <c r="E37" s="32" t="s">
        <v>258</v>
      </c>
    </row>
    <row r="38" spans="1:22" ht="21" customHeight="1">
      <c r="A38" s="267">
        <v>1.3</v>
      </c>
      <c r="B38" s="268" t="s">
        <v>148</v>
      </c>
      <c r="C38" s="267" t="s">
        <v>149</v>
      </c>
      <c r="D38" s="32">
        <v>3.1</v>
      </c>
      <c r="E38" s="32" t="s">
        <v>258</v>
      </c>
    </row>
    <row r="39" spans="1:22" ht="21" customHeight="1">
      <c r="A39" s="267">
        <v>1.4</v>
      </c>
      <c r="B39" s="269" t="s">
        <v>150</v>
      </c>
      <c r="C39" s="270" t="s">
        <v>151</v>
      </c>
      <c r="D39" s="32"/>
      <c r="E39" s="32"/>
    </row>
    <row r="40" spans="1:22" ht="21" customHeight="1">
      <c r="A40" s="267">
        <v>1.5</v>
      </c>
      <c r="B40" s="269"/>
      <c r="C40" s="267" t="s">
        <v>152</v>
      </c>
      <c r="D40" s="32"/>
      <c r="E40" s="32"/>
    </row>
    <row r="41" spans="1:22" ht="20.25" customHeight="1">
      <c r="A41" s="267">
        <v>1.6</v>
      </c>
      <c r="B41" s="268" t="s">
        <v>206</v>
      </c>
      <c r="C41" s="267" t="s">
        <v>153</v>
      </c>
      <c r="D41" s="32">
        <v>5.4</v>
      </c>
      <c r="E41" s="32" t="s">
        <v>258</v>
      </c>
    </row>
    <row r="42" spans="1:22" ht="33.75" customHeight="1">
      <c r="A42" s="267">
        <v>1.7</v>
      </c>
      <c r="B42" s="269"/>
      <c r="C42" s="267" t="s">
        <v>176</v>
      </c>
      <c r="D42" s="32"/>
      <c r="E42" s="32"/>
    </row>
    <row r="43" spans="1:22" ht="23.25" customHeight="1">
      <c r="A43" s="267">
        <v>1.8</v>
      </c>
      <c r="B43" s="269"/>
      <c r="C43" s="271" t="s">
        <v>175</v>
      </c>
      <c r="D43" s="32"/>
      <c r="E43" s="32"/>
    </row>
    <row r="44" spans="1:22" ht="23.25" customHeight="1">
      <c r="A44" s="267">
        <v>1.9</v>
      </c>
      <c r="B44" s="269" t="s">
        <v>256</v>
      </c>
      <c r="C44" s="271" t="s">
        <v>257</v>
      </c>
      <c r="D44" s="32">
        <v>8</v>
      </c>
      <c r="E44" s="32" t="s">
        <v>258</v>
      </c>
    </row>
    <row r="45" spans="1:22" ht="23.25" customHeight="1">
      <c r="A45" s="272">
        <v>2</v>
      </c>
      <c r="B45" s="269"/>
      <c r="C45" s="271"/>
      <c r="D45" s="32"/>
      <c r="E45" s="32"/>
    </row>
    <row r="46" spans="1:22" ht="23.25" customHeight="1">
      <c r="A46" s="267">
        <v>2.1</v>
      </c>
      <c r="B46" s="269"/>
      <c r="C46" s="271"/>
      <c r="D46" s="32"/>
      <c r="E46" s="32"/>
    </row>
    <row r="47" spans="1:22" ht="21" customHeight="1">
      <c r="A47" s="267">
        <v>2.2000000000000002</v>
      </c>
      <c r="B47" s="269" t="s">
        <v>154</v>
      </c>
      <c r="C47" s="267" t="s">
        <v>38</v>
      </c>
      <c r="D47" s="32"/>
      <c r="E47" s="32"/>
    </row>
    <row r="48" spans="1:22" ht="21" customHeight="1">
      <c r="A48" s="267">
        <v>2.2999999999999998</v>
      </c>
      <c r="B48" s="269" t="s">
        <v>154</v>
      </c>
      <c r="C48" s="267" t="s">
        <v>51</v>
      </c>
      <c r="D48" s="32"/>
      <c r="E48" s="32"/>
    </row>
    <row r="49" spans="1:22" ht="21" customHeight="1">
      <c r="A49" s="267">
        <v>2.4</v>
      </c>
      <c r="B49" s="269" t="s">
        <v>154</v>
      </c>
      <c r="C49" s="267" t="s">
        <v>155</v>
      </c>
      <c r="D49" s="32"/>
      <c r="E49" s="32"/>
    </row>
    <row r="50" spans="1:22" ht="24" customHeight="1">
      <c r="A50" s="267">
        <v>2.5</v>
      </c>
      <c r="B50" s="269" t="s">
        <v>154</v>
      </c>
      <c r="C50" s="267" t="s">
        <v>156</v>
      </c>
      <c r="D50" s="32"/>
      <c r="E50" s="32"/>
    </row>
    <row r="51" spans="1:22" ht="24" customHeight="1">
      <c r="A51" s="267">
        <v>2.6</v>
      </c>
      <c r="B51" s="268" t="s">
        <v>157</v>
      </c>
      <c r="C51" s="267" t="s">
        <v>158</v>
      </c>
      <c r="D51" s="32"/>
      <c r="E51" s="32"/>
    </row>
    <row r="52" spans="1:22" ht="24" customHeight="1">
      <c r="A52" s="267">
        <v>2.7</v>
      </c>
      <c r="B52" s="269" t="s">
        <v>159</v>
      </c>
      <c r="C52" s="267" t="s">
        <v>160</v>
      </c>
      <c r="D52" s="32"/>
      <c r="E52" s="32"/>
    </row>
    <row r="53" spans="1:22" ht="24" customHeight="1">
      <c r="A53" s="267">
        <v>2.8</v>
      </c>
      <c r="B53" s="269"/>
      <c r="C53" s="271" t="s">
        <v>161</v>
      </c>
      <c r="D53" s="32"/>
      <c r="E53" s="32"/>
    </row>
    <row r="54" spans="1:22" s="256" customFormat="1" ht="33" customHeight="1">
      <c r="A54" s="267"/>
      <c r="B54" s="264" t="s">
        <v>168</v>
      </c>
      <c r="C54" s="31"/>
      <c r="D54" s="265">
        <f>SUM(D55:D58)</f>
        <v>113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6" customFormat="1" ht="33" customHeight="1">
      <c r="A55" s="267">
        <v>1.1000000000000001</v>
      </c>
      <c r="B55" s="312"/>
      <c r="C55" s="313" t="s">
        <v>174</v>
      </c>
      <c r="D55" s="374">
        <v>113</v>
      </c>
      <c r="E55" s="32" t="s">
        <v>258</v>
      </c>
      <c r="F55" s="19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67">
        <v>1.2</v>
      </c>
      <c r="B56" s="282"/>
      <c r="C56" s="267" t="s">
        <v>163</v>
      </c>
      <c r="D56" s="32"/>
      <c r="E56" s="267"/>
    </row>
    <row r="57" spans="1:22" ht="24.75" customHeight="1">
      <c r="A57" s="267">
        <v>1.3</v>
      </c>
      <c r="B57" s="269" t="s">
        <v>159</v>
      </c>
      <c r="C57" s="267" t="s">
        <v>165</v>
      </c>
      <c r="D57" s="32"/>
      <c r="E57" s="32"/>
    </row>
    <row r="58" spans="1:22" ht="24.75" customHeight="1">
      <c r="A58" s="267">
        <v>1.4</v>
      </c>
      <c r="B58" s="269" t="s">
        <v>159</v>
      </c>
      <c r="C58" s="267" t="s">
        <v>166</v>
      </c>
      <c r="D58" s="32"/>
      <c r="E58" s="32"/>
    </row>
    <row r="59" spans="1:22" s="249" customFormat="1" ht="29.25" customHeight="1">
      <c r="A59" s="283"/>
      <c r="B59" s="277" t="s">
        <v>73</v>
      </c>
      <c r="C59" s="284"/>
      <c r="D59" s="285">
        <f>SUM(D36:D54)</f>
        <v>572.79999999999995</v>
      </c>
      <c r="E59" s="286"/>
      <c r="F59" s="498">
        <f>+D59-D54</f>
        <v>459.79999999999995</v>
      </c>
      <c r="G59" s="248"/>
      <c r="H59" s="248"/>
      <c r="I59" s="248"/>
      <c r="J59" s="248"/>
      <c r="K59" s="248"/>
      <c r="L59" s="248"/>
      <c r="M59" s="248"/>
      <c r="N59" s="248"/>
      <c r="O59" s="248"/>
      <c r="P59" s="248"/>
      <c r="Q59" s="248"/>
      <c r="R59" s="248"/>
      <c r="S59" s="248"/>
      <c r="T59" s="248"/>
      <c r="U59" s="248"/>
      <c r="V59" s="248"/>
    </row>
    <row r="60" spans="1:22" ht="10.5" customHeight="1">
      <c r="A60" s="255"/>
      <c r="B60" s="256"/>
      <c r="C60" s="256"/>
    </row>
    <row r="61" spans="1:22" ht="39" customHeight="1">
      <c r="A61" s="255"/>
      <c r="B61" s="256"/>
      <c r="C61" s="287" t="s">
        <v>169</v>
      </c>
    </row>
    <row r="62" spans="1:22" ht="59.25" customHeight="1">
      <c r="A62" s="288">
        <v>1</v>
      </c>
      <c r="B62" s="289" t="s">
        <v>237</v>
      </c>
      <c r="C62" s="285">
        <f>+'Dramakan hosqer'!C13</f>
        <v>1826.6</v>
      </c>
      <c r="D62" s="641" t="s">
        <v>170</v>
      </c>
      <c r="E62" s="642"/>
    </row>
    <row r="63" spans="1:22" ht="36.75" customHeight="1">
      <c r="A63" s="255"/>
      <c r="B63" s="256"/>
      <c r="C63" s="256"/>
    </row>
    <row r="64" spans="1:22" s="211" customFormat="1" ht="25.5" customHeight="1">
      <c r="A64" s="290"/>
      <c r="B64" s="248" t="s">
        <v>2</v>
      </c>
      <c r="C64" s="291"/>
      <c r="D64" s="643" t="str">
        <f>+'Ekamut-caxs'!C71</f>
        <v>Իրինա Մկրտչյան</v>
      </c>
      <c r="E64" s="643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1" customFormat="1" ht="12.75" customHeight="1">
      <c r="A65" s="290"/>
      <c r="B65" s="275"/>
      <c r="C65" s="292"/>
      <c r="D65" s="638" t="s">
        <v>97</v>
      </c>
      <c r="E65" s="63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1" customFormat="1" ht="22.5" customHeight="1">
      <c r="A66" s="290"/>
      <c r="B66" s="248" t="s">
        <v>6</v>
      </c>
      <c r="C66" s="291"/>
      <c r="D66" s="643" t="str">
        <f>+'Ekamut-caxs'!C73</f>
        <v>Վահինե Աթաբեկյան</v>
      </c>
      <c r="E66" s="643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1" customFormat="1" ht="13.5" customHeight="1">
      <c r="A67" s="290"/>
      <c r="B67" s="293"/>
      <c r="C67" s="290" t="s">
        <v>1</v>
      </c>
      <c r="D67" s="638" t="s">
        <v>97</v>
      </c>
      <c r="E67" s="638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2"/>
      <c r="E68" s="212"/>
    </row>
    <row r="69" spans="1:22" ht="27" customHeight="1"/>
    <row r="73" spans="1:22" ht="33" customHeight="1"/>
    <row r="75" spans="1:22" s="294" customFormat="1" ht="36" customHeight="1">
      <c r="F75" s="295"/>
      <c r="G75" s="295"/>
      <c r="H75" s="295"/>
      <c r="I75" s="295"/>
      <c r="J75" s="295"/>
      <c r="K75" s="295"/>
      <c r="L75" s="295"/>
      <c r="M75" s="295"/>
      <c r="N75" s="295"/>
      <c r="O75" s="295"/>
      <c r="P75" s="295"/>
      <c r="Q75" s="295"/>
      <c r="R75" s="295"/>
      <c r="S75" s="295"/>
      <c r="T75" s="295"/>
      <c r="U75" s="295"/>
      <c r="V75" s="295"/>
    </row>
    <row r="76" spans="1:22" ht="24" customHeight="1"/>
    <row r="77" spans="1:22" ht="0.75" hidden="1" customHeight="1"/>
    <row r="78" spans="1:22" s="211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1"/>
      <c r="B82" s="1"/>
      <c r="C82" s="1"/>
      <c r="D82" s="1"/>
      <c r="E82" s="212"/>
    </row>
    <row r="83" spans="1:5" s="20" customFormat="1" ht="24" customHeight="1">
      <c r="A83" s="161"/>
      <c r="B83" s="1"/>
      <c r="C83" s="1"/>
      <c r="D83" s="1"/>
      <c r="E83" s="212"/>
    </row>
    <row r="84" spans="1:5" s="20" customFormat="1">
      <c r="A84" s="161"/>
      <c r="B84" s="1"/>
      <c r="C84" s="1"/>
      <c r="D84" s="1"/>
      <c r="E84" s="212"/>
    </row>
    <row r="85" spans="1:5" s="20" customFormat="1" ht="24.75" customHeight="1">
      <c r="A85" s="161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opLeftCell="A4" zoomScaleNormal="100" zoomScaleSheetLayoutView="100" workbookViewId="0">
      <selection activeCell="F15" sqref="F15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652" t="s">
        <v>71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</row>
    <row r="2" spans="1:15" s="23" customFormat="1" ht="25.5" customHeight="1">
      <c r="A2" s="627" t="str">
        <f>+'Ekamut-caxs'!A8:D8</f>
        <v xml:space="preserve">«Երևանի Մ. Միրզոյանի անվան երաժշտական դպրոց» ՀՈԱԿ-ի 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22"/>
      <c r="O2" s="22"/>
    </row>
    <row r="3" spans="1:15" ht="25.5" customHeight="1">
      <c r="A3" s="653" t="s">
        <v>238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</row>
    <row r="4" spans="1:15" ht="21" customHeight="1" thickBot="1">
      <c r="M4" s="178" t="s">
        <v>0</v>
      </c>
    </row>
    <row r="5" spans="1:15" ht="33.75" customHeight="1">
      <c r="A5" s="656" t="s">
        <v>133</v>
      </c>
      <c r="B5" s="658" t="s">
        <v>72</v>
      </c>
      <c r="C5" s="666" t="s">
        <v>221</v>
      </c>
      <c r="D5" s="660" t="s">
        <v>182</v>
      </c>
      <c r="E5" s="661"/>
      <c r="F5" s="661"/>
      <c r="G5" s="661"/>
      <c r="H5" s="661"/>
      <c r="I5" s="661"/>
      <c r="J5" s="661"/>
      <c r="K5" s="661"/>
      <c r="L5" s="662"/>
      <c r="M5" s="663" t="s">
        <v>136</v>
      </c>
    </row>
    <row r="6" spans="1:15" ht="78.75" customHeight="1">
      <c r="A6" s="657"/>
      <c r="B6" s="659"/>
      <c r="C6" s="667"/>
      <c r="D6" s="409" t="s">
        <v>207</v>
      </c>
      <c r="E6" s="407" t="s">
        <v>228</v>
      </c>
      <c r="F6" s="407" t="s">
        <v>229</v>
      </c>
      <c r="G6" s="407" t="s">
        <v>134</v>
      </c>
      <c r="H6" s="407" t="s">
        <v>185</v>
      </c>
      <c r="I6" s="407" t="s">
        <v>184</v>
      </c>
      <c r="J6" s="407" t="s">
        <v>120</v>
      </c>
      <c r="K6" s="375" t="s">
        <v>172</v>
      </c>
      <c r="L6" s="410" t="s">
        <v>183</v>
      </c>
      <c r="M6" s="664"/>
    </row>
    <row r="7" spans="1:15" ht="31.5" customHeight="1">
      <c r="A7" s="409">
        <v>1</v>
      </c>
      <c r="B7" s="425" t="s">
        <v>192</v>
      </c>
      <c r="C7" s="421">
        <v>102425.8</v>
      </c>
      <c r="D7" s="596">
        <f>+D12*2</f>
        <v>20983.399999999998</v>
      </c>
      <c r="E7" s="362"/>
      <c r="F7" s="362"/>
      <c r="G7" s="362">
        <v>110.7</v>
      </c>
      <c r="H7" s="362"/>
      <c r="I7" s="362">
        <v>78</v>
      </c>
      <c r="J7" s="597">
        <f>+J12</f>
        <v>2165.4</v>
      </c>
      <c r="K7" s="362">
        <v>138.6</v>
      </c>
      <c r="L7" s="411">
        <v>1500</v>
      </c>
      <c r="M7" s="418">
        <f>ROUND(SUM(C7:L7),1)</f>
        <v>127401.9</v>
      </c>
    </row>
    <row r="8" spans="1:15" ht="31.5" customHeight="1">
      <c r="A8" s="409">
        <v>1.1000000000000001</v>
      </c>
      <c r="B8" s="426" t="s">
        <v>120</v>
      </c>
      <c r="C8" s="424">
        <v>8431.5</v>
      </c>
      <c r="D8" s="412" t="s">
        <v>178</v>
      </c>
      <c r="E8" s="393" t="s">
        <v>178</v>
      </c>
      <c r="F8" s="393" t="s">
        <v>178</v>
      </c>
      <c r="G8" s="393" t="s">
        <v>178</v>
      </c>
      <c r="H8" s="393" t="s">
        <v>178</v>
      </c>
      <c r="I8" s="393" t="s">
        <v>178</v>
      </c>
      <c r="J8" s="393" t="s">
        <v>178</v>
      </c>
      <c r="K8" s="393" t="s">
        <v>178</v>
      </c>
      <c r="L8" s="413" t="s">
        <v>178</v>
      </c>
      <c r="M8" s="419" t="s">
        <v>178</v>
      </c>
    </row>
    <row r="9" spans="1:15" ht="31.5" customHeight="1">
      <c r="A9" s="409">
        <v>1.2</v>
      </c>
      <c r="B9" s="426" t="s">
        <v>183</v>
      </c>
      <c r="C9" s="424"/>
      <c r="D9" s="412" t="s">
        <v>178</v>
      </c>
      <c r="E9" s="393" t="s">
        <v>178</v>
      </c>
      <c r="F9" s="393" t="s">
        <v>178</v>
      </c>
      <c r="G9" s="393" t="s">
        <v>178</v>
      </c>
      <c r="H9" s="393" t="s">
        <v>178</v>
      </c>
      <c r="I9" s="393" t="s">
        <v>178</v>
      </c>
      <c r="J9" s="393" t="s">
        <v>178</v>
      </c>
      <c r="K9" s="393" t="s">
        <v>178</v>
      </c>
      <c r="L9" s="413" t="s">
        <v>178</v>
      </c>
      <c r="M9" s="419" t="s">
        <v>178</v>
      </c>
    </row>
    <row r="10" spans="1:15" ht="33.75" customHeight="1">
      <c r="A10" s="409">
        <v>2</v>
      </c>
      <c r="B10" s="427" t="s">
        <v>94</v>
      </c>
      <c r="C10" s="422">
        <v>60</v>
      </c>
      <c r="D10" s="414">
        <v>12</v>
      </c>
      <c r="E10" s="393" t="s">
        <v>178</v>
      </c>
      <c r="F10" s="393" t="s">
        <v>178</v>
      </c>
      <c r="G10" s="393" t="s">
        <v>178</v>
      </c>
      <c r="H10" s="393" t="s">
        <v>178</v>
      </c>
      <c r="I10" s="393" t="s">
        <v>178</v>
      </c>
      <c r="J10" s="393" t="s">
        <v>178</v>
      </c>
      <c r="K10" s="393" t="s">
        <v>178</v>
      </c>
      <c r="L10" s="413" t="s">
        <v>178</v>
      </c>
      <c r="M10" s="418">
        <f>ROUND(SUM(C10:L10),1)</f>
        <v>72</v>
      </c>
    </row>
    <row r="11" spans="1:15" s="217" customFormat="1" ht="34.5" customHeight="1" thickBot="1">
      <c r="A11" s="428"/>
      <c r="B11" s="429" t="s">
        <v>73</v>
      </c>
      <c r="C11" s="423" t="s">
        <v>178</v>
      </c>
      <c r="D11" s="415" t="s">
        <v>178</v>
      </c>
      <c r="E11" s="416" t="s">
        <v>178</v>
      </c>
      <c r="F11" s="416" t="s">
        <v>178</v>
      </c>
      <c r="G11" s="416" t="s">
        <v>178</v>
      </c>
      <c r="H11" s="416" t="s">
        <v>178</v>
      </c>
      <c r="I11" s="416" t="s">
        <v>178</v>
      </c>
      <c r="J11" s="416" t="s">
        <v>178</v>
      </c>
      <c r="K11" s="416" t="s">
        <v>178</v>
      </c>
      <c r="L11" s="417" t="s">
        <v>178</v>
      </c>
      <c r="M11" s="420">
        <f>ROUND(SUM(M7:M10),1)</f>
        <v>127473.9</v>
      </c>
    </row>
    <row r="12" spans="1:15" s="217" customFormat="1" ht="34.5" customHeight="1">
      <c r="A12" s="233"/>
      <c r="B12" s="316"/>
      <c r="C12" s="316">
        <f>+C7/10</f>
        <v>10242.58</v>
      </c>
      <c r="D12" s="317">
        <f>8667+157.3+1667.4</f>
        <v>10491.699999999999</v>
      </c>
      <c r="E12" s="620">
        <f>+D12*2</f>
        <v>20983.399999999998</v>
      </c>
      <c r="F12" s="317"/>
      <c r="G12" s="317"/>
      <c r="H12" s="235"/>
      <c r="I12" s="235"/>
      <c r="J12" s="320">
        <f>(802.7+280)*2</f>
        <v>2165.4</v>
      </c>
      <c r="K12" s="235"/>
      <c r="L12" s="317"/>
      <c r="M12" s="318"/>
    </row>
    <row r="13" spans="1:15" s="219" customFormat="1" ht="21" customHeight="1">
      <c r="B13" s="232"/>
      <c r="C13" s="232"/>
      <c r="D13" s="319"/>
      <c r="E13" s="319"/>
      <c r="F13" s="376"/>
      <c r="G13" s="297"/>
      <c r="H13" s="218"/>
      <c r="I13" s="218"/>
      <c r="J13" s="319"/>
      <c r="K13" s="665"/>
      <c r="L13" s="665"/>
      <c r="M13" s="359"/>
    </row>
    <row r="14" spans="1:15" s="233" customFormat="1" ht="69" customHeight="1">
      <c r="B14" s="649" t="s">
        <v>188</v>
      </c>
      <c r="C14" s="668"/>
      <c r="D14" s="650"/>
      <c r="E14" s="319"/>
      <c r="H14" s="319"/>
      <c r="I14" s="649" t="s">
        <v>187</v>
      </c>
      <c r="J14" s="650"/>
      <c r="K14" s="319"/>
      <c r="L14" s="319"/>
      <c r="M14" s="319"/>
    </row>
    <row r="15" spans="1:15" s="233" customFormat="1" ht="48" customHeight="1">
      <c r="B15" s="300" t="s">
        <v>173</v>
      </c>
      <c r="C15" s="477" t="s">
        <v>227</v>
      </c>
      <c r="D15" s="477" t="s">
        <v>226</v>
      </c>
      <c r="E15" s="377"/>
      <c r="H15" s="329"/>
      <c r="I15" s="300" t="s">
        <v>173</v>
      </c>
      <c r="J15" s="301" t="s">
        <v>186</v>
      </c>
      <c r="K15" s="377"/>
      <c r="L15" s="377"/>
      <c r="M15" s="329"/>
    </row>
    <row r="16" spans="1:15" s="233" customFormat="1" ht="24" customHeight="1">
      <c r="B16" s="394">
        <v>93289</v>
      </c>
      <c r="C16" s="395">
        <f>ROUND(4*B16*2/1000,1)</f>
        <v>746.3</v>
      </c>
      <c r="D16" s="478">
        <f>348.8/5*2</f>
        <v>139.52000000000001</v>
      </c>
      <c r="E16" s="396"/>
      <c r="H16" s="329"/>
      <c r="I16" s="394">
        <v>93289</v>
      </c>
      <c r="J16" s="398">
        <f>664.4/12*2</f>
        <v>110.73333333333333</v>
      </c>
      <c r="K16" s="377"/>
      <c r="L16" s="377"/>
      <c r="M16" s="329"/>
    </row>
    <row r="17" spans="1:13" s="234" customFormat="1" ht="24" customHeight="1">
      <c r="B17" s="394">
        <v>97380</v>
      </c>
      <c r="C17" s="395">
        <f>ROUND(4*B17*2/1000,1)</f>
        <v>779</v>
      </c>
      <c r="D17" s="398">
        <f>364.1/5*2</f>
        <v>145.64000000000001</v>
      </c>
      <c r="E17" s="408"/>
      <c r="H17" s="378"/>
      <c r="I17" s="397">
        <v>97380</v>
      </c>
      <c r="J17" s="398">
        <f>754.7/12*2</f>
        <v>125.78333333333335</v>
      </c>
      <c r="K17" s="302"/>
      <c r="L17" s="302"/>
      <c r="M17" s="378"/>
    </row>
    <row r="18" spans="1:13" s="212" customFormat="1" ht="19.5" customHeight="1">
      <c r="A18" s="179"/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</row>
    <row r="19" spans="1:13" s="176" customFormat="1" ht="24" customHeight="1">
      <c r="A19" s="180"/>
      <c r="B19" s="181" t="s">
        <v>2</v>
      </c>
      <c r="C19" s="181"/>
      <c r="F19" s="182"/>
      <c r="G19" s="183"/>
      <c r="H19" s="654" t="str">
        <f>+'Ekamut-caxs'!C71</f>
        <v>Իրինա Մկրտչյան</v>
      </c>
      <c r="I19" s="654"/>
      <c r="J19" s="654"/>
      <c r="K19" s="184"/>
      <c r="L19" s="180"/>
      <c r="M19" s="180"/>
    </row>
    <row r="20" spans="1:13" s="163" customFormat="1" ht="17.25" customHeight="1">
      <c r="B20" s="168"/>
      <c r="C20" s="168"/>
      <c r="F20" s="185" t="s">
        <v>96</v>
      </c>
      <c r="G20" s="186"/>
      <c r="H20" s="651" t="s">
        <v>97</v>
      </c>
      <c r="I20" s="651"/>
      <c r="J20" s="651"/>
      <c r="K20" s="169"/>
    </row>
    <row r="21" spans="1:13" s="176" customFormat="1" ht="24.75" customHeight="1">
      <c r="B21" s="177" t="s">
        <v>6</v>
      </c>
      <c r="C21" s="177"/>
      <c r="F21" s="187"/>
      <c r="G21" s="188"/>
      <c r="H21" s="655" t="str">
        <f>+'Ekamut-caxs'!C73</f>
        <v>Վահինե Աթաբեկյան</v>
      </c>
      <c r="I21" s="655"/>
      <c r="J21" s="655"/>
      <c r="K21" s="189"/>
    </row>
    <row r="22" spans="1:13" s="163" customFormat="1" ht="18.75" customHeight="1">
      <c r="F22" s="185" t="s">
        <v>96</v>
      </c>
      <c r="G22" s="186"/>
      <c r="H22" s="651" t="s">
        <v>97</v>
      </c>
      <c r="I22" s="651"/>
      <c r="J22" s="651"/>
      <c r="K22" s="169"/>
    </row>
    <row r="23" spans="1:13" s="164" customFormat="1" ht="15.6">
      <c r="D23" s="170"/>
      <c r="E23" s="170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opLeftCell="B10" zoomScaleNormal="100" zoomScaleSheetLayoutView="106" workbookViewId="0">
      <selection activeCell="F15" sqref="F15"/>
    </sheetView>
  </sheetViews>
  <sheetFormatPr defaultColWidth="9.109375" defaultRowHeight="15.6"/>
  <cols>
    <col min="1" max="1" width="4.109375" style="164" customWidth="1"/>
    <col min="2" max="2" width="19.109375" style="164" customWidth="1"/>
    <col min="3" max="3" width="14.88671875" style="164" customWidth="1"/>
    <col min="4" max="4" width="16" style="164" customWidth="1"/>
    <col min="5" max="5" width="14.88671875" style="164" customWidth="1"/>
    <col min="6" max="6" width="16.33203125" style="164" customWidth="1"/>
    <col min="7" max="13" width="14.88671875" style="164" customWidth="1"/>
    <col min="14" max="16384" width="9.109375" style="164"/>
  </cols>
  <sheetData>
    <row r="1" spans="1:13" s="163" customFormat="1" ht="18.75" customHeight="1">
      <c r="A1" s="672" t="s">
        <v>71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</row>
    <row r="2" spans="1:13" s="163" customFormat="1" ht="21.75" customHeight="1">
      <c r="A2" s="673" t="str">
        <f>+'Ekamut-caxs'!A8:D8</f>
        <v xml:space="preserve">«Երևանի Մ. Միրզոյանի անվան երաժշտական դպրոց» ՀՈԱԿ-ի </v>
      </c>
      <c r="B2" s="673"/>
      <c r="C2" s="673"/>
      <c r="D2" s="673"/>
      <c r="E2" s="673"/>
      <c r="F2" s="673"/>
      <c r="G2" s="673"/>
      <c r="H2" s="673"/>
      <c r="I2" s="673"/>
      <c r="J2" s="673"/>
      <c r="K2" s="673"/>
      <c r="L2" s="673"/>
      <c r="M2" s="673"/>
    </row>
    <row r="3" spans="1:13" s="163" customFormat="1" ht="21" customHeight="1">
      <c r="A3" s="673" t="s">
        <v>98</v>
      </c>
      <c r="B3" s="673"/>
      <c r="C3" s="673"/>
      <c r="D3" s="673"/>
      <c r="E3" s="673"/>
      <c r="F3" s="673"/>
      <c r="G3" s="673"/>
      <c r="H3" s="673"/>
      <c r="I3" s="673"/>
      <c r="J3" s="673"/>
      <c r="K3" s="673"/>
      <c r="L3" s="673"/>
      <c r="M3" s="673"/>
    </row>
    <row r="4" spans="1:13" ht="21" customHeight="1" thickBot="1">
      <c r="A4" s="466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</row>
    <row r="5" spans="1:13" s="171" customFormat="1" ht="24.75" customHeight="1">
      <c r="A5" s="675" t="s">
        <v>118</v>
      </c>
      <c r="B5" s="677" t="s">
        <v>99</v>
      </c>
      <c r="C5" s="669" t="s">
        <v>100</v>
      </c>
      <c r="D5" s="670"/>
      <c r="E5" s="670"/>
      <c r="F5" s="671"/>
      <c r="G5" s="679" t="s">
        <v>101</v>
      </c>
      <c r="H5" s="679"/>
      <c r="I5" s="679"/>
      <c r="J5" s="679"/>
      <c r="K5" s="669" t="s">
        <v>125</v>
      </c>
      <c r="L5" s="670"/>
      <c r="M5" s="671"/>
    </row>
    <row r="6" spans="1:13" s="175" customFormat="1" ht="51" customHeight="1">
      <c r="A6" s="676"/>
      <c r="B6" s="678"/>
      <c r="C6" s="172" t="s">
        <v>216</v>
      </c>
      <c r="D6" s="173" t="s">
        <v>217</v>
      </c>
      <c r="E6" s="173" t="s">
        <v>239</v>
      </c>
      <c r="F6" s="174" t="s">
        <v>240</v>
      </c>
      <c r="G6" s="173" t="s">
        <v>218</v>
      </c>
      <c r="H6" s="229" t="s">
        <v>217</v>
      </c>
      <c r="I6" s="173" t="s">
        <v>241</v>
      </c>
      <c r="J6" s="229" t="s">
        <v>240</v>
      </c>
      <c r="K6" s="173" t="s">
        <v>216</v>
      </c>
      <c r="L6" s="173" t="s">
        <v>239</v>
      </c>
      <c r="M6" s="174" t="s">
        <v>240</v>
      </c>
    </row>
    <row r="7" spans="1:13" ht="19.5" customHeight="1">
      <c r="A7" s="165">
        <v>1</v>
      </c>
      <c r="B7" s="239" t="s">
        <v>102</v>
      </c>
      <c r="C7" s="436" t="s">
        <v>219</v>
      </c>
      <c r="D7" s="437" t="s">
        <v>219</v>
      </c>
      <c r="E7" s="438">
        <v>3577</v>
      </c>
      <c r="F7" s="439">
        <v>497203</v>
      </c>
      <c r="G7" s="325" t="s">
        <v>219</v>
      </c>
      <c r="H7" s="321" t="s">
        <v>219</v>
      </c>
      <c r="I7" s="438">
        <v>1020</v>
      </c>
      <c r="J7" s="442">
        <v>46539.6</v>
      </c>
      <c r="K7" s="370" t="s">
        <v>219</v>
      </c>
      <c r="L7" s="438">
        <v>15</v>
      </c>
      <c r="M7" s="445">
        <f t="shared" ref="M7:M16" si="0">+L7*200.47</f>
        <v>3007.05</v>
      </c>
    </row>
    <row r="8" spans="1:13" ht="19.5" customHeight="1">
      <c r="A8" s="165">
        <v>2</v>
      </c>
      <c r="B8" s="239" t="s">
        <v>220</v>
      </c>
      <c r="C8" s="436" t="s">
        <v>219</v>
      </c>
      <c r="D8" s="437" t="s">
        <v>219</v>
      </c>
      <c r="E8" s="438">
        <v>2574</v>
      </c>
      <c r="F8" s="439">
        <v>357786</v>
      </c>
      <c r="G8" s="325" t="s">
        <v>219</v>
      </c>
      <c r="H8" s="321" t="s">
        <v>219</v>
      </c>
      <c r="I8" s="438">
        <v>977</v>
      </c>
      <c r="J8" s="442">
        <v>50185.760000000002</v>
      </c>
      <c r="K8" s="370" t="s">
        <v>219</v>
      </c>
      <c r="L8" s="438">
        <v>13</v>
      </c>
      <c r="M8" s="445">
        <f t="shared" si="0"/>
        <v>2606.11</v>
      </c>
    </row>
    <row r="9" spans="1:13" ht="19.5" customHeight="1">
      <c r="A9" s="165">
        <v>3</v>
      </c>
      <c r="B9" s="239" t="s">
        <v>103</v>
      </c>
      <c r="C9" s="436" t="s">
        <v>219</v>
      </c>
      <c r="D9" s="437" t="s">
        <v>219</v>
      </c>
      <c r="E9" s="438">
        <v>2075</v>
      </c>
      <c r="F9" s="439">
        <v>288425</v>
      </c>
      <c r="G9" s="325" t="s">
        <v>219</v>
      </c>
      <c r="H9" s="321" t="s">
        <v>219</v>
      </c>
      <c r="I9" s="438">
        <v>902.58</v>
      </c>
      <c r="J9" s="442">
        <v>46563.18</v>
      </c>
      <c r="K9" s="370" t="s">
        <v>219</v>
      </c>
      <c r="L9" s="438">
        <v>23</v>
      </c>
      <c r="M9" s="445">
        <f t="shared" si="0"/>
        <v>4610.8100000000004</v>
      </c>
    </row>
    <row r="10" spans="1:13" ht="19.5" customHeight="1">
      <c r="A10" s="165">
        <v>4</v>
      </c>
      <c r="B10" s="239" t="s">
        <v>104</v>
      </c>
      <c r="C10" s="436" t="s">
        <v>219</v>
      </c>
      <c r="D10" s="437" t="s">
        <v>219</v>
      </c>
      <c r="E10" s="438"/>
      <c r="F10" s="439"/>
      <c r="G10" s="325" t="s">
        <v>219</v>
      </c>
      <c r="H10" s="321" t="s">
        <v>219</v>
      </c>
      <c r="I10" s="438">
        <v>555.28</v>
      </c>
      <c r="J10" s="442">
        <v>28859.17</v>
      </c>
      <c r="K10" s="370" t="s">
        <v>219</v>
      </c>
      <c r="L10" s="438">
        <v>20</v>
      </c>
      <c r="M10" s="445">
        <f t="shared" si="0"/>
        <v>4009.4</v>
      </c>
    </row>
    <row r="11" spans="1:13" ht="19.5" customHeight="1">
      <c r="A11" s="165">
        <v>5</v>
      </c>
      <c r="B11" s="239" t="s">
        <v>105</v>
      </c>
      <c r="C11" s="436" t="s">
        <v>219</v>
      </c>
      <c r="D11" s="437" t="s">
        <v>219</v>
      </c>
      <c r="E11" s="438"/>
      <c r="F11" s="439"/>
      <c r="G11" s="325" t="s">
        <v>219</v>
      </c>
      <c r="H11" s="321" t="s">
        <v>219</v>
      </c>
      <c r="I11" s="438">
        <v>487.06</v>
      </c>
      <c r="J11" s="442">
        <v>25188.57</v>
      </c>
      <c r="K11" s="370" t="s">
        <v>219</v>
      </c>
      <c r="L11" s="438">
        <v>31</v>
      </c>
      <c r="M11" s="445">
        <f t="shared" si="0"/>
        <v>6214.57</v>
      </c>
    </row>
    <row r="12" spans="1:13" ht="19.5" customHeight="1">
      <c r="A12" s="165">
        <v>6</v>
      </c>
      <c r="B12" s="239" t="s">
        <v>106</v>
      </c>
      <c r="C12" s="436" t="s">
        <v>219</v>
      </c>
      <c r="D12" s="437" t="s">
        <v>219</v>
      </c>
      <c r="E12" s="438"/>
      <c r="F12" s="439"/>
      <c r="G12" s="325" t="s">
        <v>219</v>
      </c>
      <c r="H12" s="321" t="s">
        <v>219</v>
      </c>
      <c r="I12" s="438">
        <v>337.6</v>
      </c>
      <c r="J12" s="442">
        <v>17294.650000000001</v>
      </c>
      <c r="K12" s="370" t="s">
        <v>219</v>
      </c>
      <c r="L12" s="438">
        <v>24</v>
      </c>
      <c r="M12" s="445">
        <f t="shared" si="0"/>
        <v>4811.28</v>
      </c>
    </row>
    <row r="13" spans="1:13" ht="19.5" customHeight="1">
      <c r="A13" s="165">
        <v>7</v>
      </c>
      <c r="B13" s="239" t="s">
        <v>107</v>
      </c>
      <c r="C13" s="436" t="s">
        <v>219</v>
      </c>
      <c r="D13" s="437" t="s">
        <v>219</v>
      </c>
      <c r="E13" s="438"/>
      <c r="F13" s="439"/>
      <c r="G13" s="325" t="s">
        <v>219</v>
      </c>
      <c r="H13" s="321" t="s">
        <v>219</v>
      </c>
      <c r="I13" s="438">
        <v>188.66</v>
      </c>
      <c r="J13" s="442">
        <v>9317.5400000000009</v>
      </c>
      <c r="K13" s="370" t="s">
        <v>219</v>
      </c>
      <c r="L13" s="438">
        <v>14</v>
      </c>
      <c r="M13" s="445">
        <f t="shared" si="0"/>
        <v>2806.58</v>
      </c>
    </row>
    <row r="14" spans="1:13" ht="19.5" customHeight="1">
      <c r="A14" s="165">
        <v>8</v>
      </c>
      <c r="B14" s="240" t="s">
        <v>108</v>
      </c>
      <c r="C14" s="436" t="s">
        <v>219</v>
      </c>
      <c r="D14" s="437" t="s">
        <v>219</v>
      </c>
      <c r="E14" s="438"/>
      <c r="F14" s="439"/>
      <c r="G14" s="325" t="s">
        <v>219</v>
      </c>
      <c r="H14" s="321" t="s">
        <v>219</v>
      </c>
      <c r="I14" s="438">
        <v>178.68</v>
      </c>
      <c r="J14" s="442">
        <v>8874.01</v>
      </c>
      <c r="K14" s="370" t="s">
        <v>219</v>
      </c>
      <c r="L14" s="438">
        <v>17</v>
      </c>
      <c r="M14" s="445">
        <f t="shared" si="0"/>
        <v>3407.99</v>
      </c>
    </row>
    <row r="15" spans="1:13" ht="19.5" customHeight="1">
      <c r="A15" s="165">
        <v>9</v>
      </c>
      <c r="B15" s="240" t="s">
        <v>109</v>
      </c>
      <c r="C15" s="436" t="s">
        <v>219</v>
      </c>
      <c r="D15" s="437" t="s">
        <v>219</v>
      </c>
      <c r="E15" s="438"/>
      <c r="F15" s="439"/>
      <c r="G15" s="325" t="s">
        <v>219</v>
      </c>
      <c r="H15" s="321" t="s">
        <v>219</v>
      </c>
      <c r="I15" s="438">
        <v>390.4</v>
      </c>
      <c r="J15" s="442">
        <v>20155.79</v>
      </c>
      <c r="K15" s="370" t="s">
        <v>219</v>
      </c>
      <c r="L15" s="438">
        <v>18</v>
      </c>
      <c r="M15" s="445">
        <f t="shared" si="0"/>
        <v>3608.46</v>
      </c>
    </row>
    <row r="16" spans="1:13" ht="19.5" customHeight="1">
      <c r="A16" s="165">
        <v>10</v>
      </c>
      <c r="B16" s="240" t="s">
        <v>110</v>
      </c>
      <c r="C16" s="436" t="s">
        <v>219</v>
      </c>
      <c r="D16" s="437" t="s">
        <v>219</v>
      </c>
      <c r="E16" s="438"/>
      <c r="F16" s="439"/>
      <c r="G16" s="325" t="s">
        <v>219</v>
      </c>
      <c r="H16" s="321" t="s">
        <v>219</v>
      </c>
      <c r="I16" s="438">
        <v>500.88</v>
      </c>
      <c r="J16" s="442">
        <v>26004.86</v>
      </c>
      <c r="K16" s="370" t="s">
        <v>219</v>
      </c>
      <c r="L16" s="438">
        <v>22</v>
      </c>
      <c r="M16" s="445">
        <f t="shared" si="0"/>
        <v>4410.34</v>
      </c>
    </row>
    <row r="17" spans="1:13" ht="19.5" customHeight="1">
      <c r="A17" s="165">
        <v>11</v>
      </c>
      <c r="B17" s="240" t="s">
        <v>111</v>
      </c>
      <c r="C17" s="440">
        <v>1811</v>
      </c>
      <c r="D17" s="441">
        <v>251729</v>
      </c>
      <c r="E17" s="439">
        <f>+MAX(C17,E7)</f>
        <v>3577</v>
      </c>
      <c r="F17" s="439">
        <f>+E17*143.7</f>
        <v>514014.89999999997</v>
      </c>
      <c r="G17" s="443">
        <v>1060</v>
      </c>
      <c r="H17" s="444">
        <v>48458.8</v>
      </c>
      <c r="I17" s="439">
        <f>+MAX(G17,I7)</f>
        <v>1060</v>
      </c>
      <c r="J17" s="439">
        <f>+I17*53.48</f>
        <v>56688.799999999996</v>
      </c>
      <c r="K17" s="446">
        <v>15</v>
      </c>
      <c r="L17" s="619">
        <v>22</v>
      </c>
      <c r="M17" s="445">
        <f>+L17*200.47</f>
        <v>4410.34</v>
      </c>
    </row>
    <row r="18" spans="1:13" ht="19.5" customHeight="1">
      <c r="A18" s="165">
        <v>12</v>
      </c>
      <c r="B18" s="240" t="s">
        <v>112</v>
      </c>
      <c r="C18" s="440">
        <v>2822</v>
      </c>
      <c r="D18" s="441">
        <v>392258</v>
      </c>
      <c r="E18" s="439">
        <f>+MAX(C18,E8)</f>
        <v>2822</v>
      </c>
      <c r="F18" s="439">
        <f>+E18*143.7</f>
        <v>405521.39999999997</v>
      </c>
      <c r="G18" s="443">
        <v>1120</v>
      </c>
      <c r="H18" s="444">
        <v>51137.599999999999</v>
      </c>
      <c r="I18" s="439">
        <f>+MAX(G18,I8)</f>
        <v>1120</v>
      </c>
      <c r="J18" s="439">
        <f>+I18*53.48</f>
        <v>59897.599999999999</v>
      </c>
      <c r="K18" s="446">
        <v>17</v>
      </c>
      <c r="L18" s="619">
        <v>22</v>
      </c>
      <c r="M18" s="445">
        <f>+L18*200.47</f>
        <v>4410.34</v>
      </c>
    </row>
    <row r="19" spans="1:13" ht="32.25" customHeight="1" thickBot="1">
      <c r="A19" s="241"/>
      <c r="B19" s="247" t="s">
        <v>95</v>
      </c>
      <c r="C19" s="326">
        <f t="shared" ref="C19:K19" si="1">SUM(C7:C18)</f>
        <v>4633</v>
      </c>
      <c r="D19" s="322">
        <f t="shared" si="1"/>
        <v>643987</v>
      </c>
      <c r="E19" s="327">
        <f t="shared" si="1"/>
        <v>14625</v>
      </c>
      <c r="F19" s="323">
        <f>SUM(F7:F18)</f>
        <v>2062950.2999999998</v>
      </c>
      <c r="G19" s="328">
        <f>SUM(G7:G18)</f>
        <v>2180</v>
      </c>
      <c r="H19" s="322">
        <f>SUM(H7:H18)</f>
        <v>99596.4</v>
      </c>
      <c r="I19" s="327">
        <f>SUM(I7:I18)</f>
        <v>7718.1399999999994</v>
      </c>
      <c r="J19" s="324">
        <f>SUM(J7:J18)</f>
        <v>395569.53</v>
      </c>
      <c r="K19" s="326">
        <f t="shared" si="1"/>
        <v>32</v>
      </c>
      <c r="L19" s="327">
        <f>SUM(L7:L18)</f>
        <v>241</v>
      </c>
      <c r="M19" s="323">
        <f>SUM(M7:M18)</f>
        <v>48313.26999999999</v>
      </c>
    </row>
    <row r="20" spans="1:13" ht="21.75" customHeight="1">
      <c r="A20" s="236"/>
      <c r="B20" s="304"/>
      <c r="C20" s="305"/>
      <c r="D20" s="215"/>
      <c r="E20" s="305"/>
      <c r="F20" s="215">
        <f>ROUND(F19/1000,1)</f>
        <v>2063</v>
      </c>
      <c r="G20" s="305"/>
      <c r="H20" s="215"/>
      <c r="I20" s="305"/>
      <c r="J20" s="215">
        <f>ROUND(J19/1000,1)</f>
        <v>395.6</v>
      </c>
      <c r="K20" s="305"/>
      <c r="L20" s="305"/>
      <c r="M20" s="215">
        <f>ROUND(M19/1000,1)</f>
        <v>48.3</v>
      </c>
    </row>
    <row r="21" spans="1:13" ht="21.75" customHeight="1">
      <c r="A21" s="468"/>
      <c r="B21" s="469"/>
      <c r="C21" s="470"/>
      <c r="D21" s="471"/>
      <c r="E21" s="470"/>
      <c r="F21" s="471"/>
      <c r="G21" s="470"/>
      <c r="H21" s="471"/>
      <c r="I21" s="470"/>
      <c r="J21" s="471"/>
      <c r="K21" s="470"/>
      <c r="L21" s="470"/>
      <c r="M21" s="471"/>
    </row>
    <row r="22" spans="1:13" ht="18.75" customHeight="1" thickBot="1">
      <c r="A22" s="236"/>
      <c r="B22" s="674" t="s">
        <v>249</v>
      </c>
      <c r="C22" s="674"/>
      <c r="D22" s="674"/>
      <c r="E22" s="237"/>
      <c r="F22" s="238" t="s">
        <v>100</v>
      </c>
      <c r="G22" s="236"/>
      <c r="H22" s="237"/>
      <c r="I22" s="236"/>
      <c r="J22" s="304" t="s">
        <v>101</v>
      </c>
      <c r="K22" s="236"/>
      <c r="L22" s="236"/>
      <c r="M22" s="166" t="s">
        <v>125</v>
      </c>
    </row>
    <row r="23" spans="1:13" s="163" customFormat="1" ht="34.5" customHeight="1">
      <c r="A23" s="242"/>
      <c r="B23" s="243" t="s">
        <v>129</v>
      </c>
      <c r="C23" s="244" t="s">
        <v>130</v>
      </c>
      <c r="D23" s="244"/>
      <c r="E23" s="244"/>
      <c r="F23" s="245" t="s">
        <v>214</v>
      </c>
      <c r="G23" s="242"/>
      <c r="H23" s="244"/>
      <c r="I23" s="244"/>
      <c r="J23" s="246" t="s">
        <v>214</v>
      </c>
      <c r="K23" s="242"/>
      <c r="L23" s="244"/>
      <c r="M23" s="246" t="s">
        <v>214</v>
      </c>
    </row>
    <row r="24" spans="1:13" ht="23.25" customHeight="1">
      <c r="A24" s="221">
        <v>1</v>
      </c>
      <c r="B24" s="447"/>
      <c r="C24" s="448"/>
      <c r="D24" s="448"/>
      <c r="E24" s="448"/>
      <c r="F24" s="439"/>
      <c r="G24" s="449"/>
      <c r="H24" s="448"/>
      <c r="I24" s="448"/>
      <c r="J24" s="445"/>
      <c r="K24" s="449"/>
      <c r="L24" s="448"/>
      <c r="M24" s="445"/>
    </row>
    <row r="25" spans="1:13" ht="23.25" customHeight="1">
      <c r="A25" s="221">
        <v>2</v>
      </c>
      <c r="B25" s="447"/>
      <c r="C25" s="448"/>
      <c r="D25" s="448"/>
      <c r="E25" s="448"/>
      <c r="F25" s="439"/>
      <c r="G25" s="449"/>
      <c r="H25" s="448"/>
      <c r="I25" s="448"/>
      <c r="J25" s="445"/>
      <c r="K25" s="449"/>
      <c r="L25" s="448"/>
      <c r="M25" s="445"/>
    </row>
    <row r="26" spans="1:13" s="175" customFormat="1" ht="23.25" customHeight="1">
      <c r="A26" s="165">
        <v>3</v>
      </c>
      <c r="B26" s="450"/>
      <c r="C26" s="451"/>
      <c r="D26" s="451"/>
      <c r="E26" s="451"/>
      <c r="F26" s="452"/>
      <c r="G26" s="453"/>
      <c r="H26" s="451"/>
      <c r="I26" s="451"/>
      <c r="J26" s="452"/>
      <c r="K26" s="453"/>
      <c r="L26" s="451"/>
      <c r="M26" s="452"/>
    </row>
    <row r="27" spans="1:13" s="163" customFormat="1" ht="24" customHeight="1">
      <c r="A27" s="222"/>
      <c r="B27" s="213" t="s">
        <v>213</v>
      </c>
      <c r="C27" s="430"/>
      <c r="D27" s="430"/>
      <c r="E27" s="430"/>
      <c r="F27" s="431">
        <f>SUM(F24:F26)</f>
        <v>0</v>
      </c>
      <c r="G27" s="432"/>
      <c r="H27" s="430"/>
      <c r="I27" s="430"/>
      <c r="J27" s="431">
        <f>SUM(J24:J26)</f>
        <v>0</v>
      </c>
      <c r="K27" s="432"/>
      <c r="L27" s="430"/>
      <c r="M27" s="431">
        <f>SUM(M24:M26)</f>
        <v>0</v>
      </c>
    </row>
    <row r="28" spans="1:13" s="163" customFormat="1" ht="25.5" customHeight="1">
      <c r="A28" s="167"/>
      <c r="B28" s="214"/>
      <c r="C28" s="167"/>
      <c r="D28" s="167"/>
      <c r="E28" s="167"/>
      <c r="F28" s="215"/>
      <c r="G28" s="167"/>
      <c r="H28" s="167"/>
      <c r="I28" s="167"/>
      <c r="J28" s="220" t="s">
        <v>131</v>
      </c>
      <c r="K28" s="223"/>
      <c r="L28" s="223"/>
      <c r="M28" s="224">
        <f>SUM(F27:M27)/1000</f>
        <v>0</v>
      </c>
    </row>
    <row r="29" spans="1:13" s="163" customFormat="1" ht="20.25" customHeight="1">
      <c r="A29" s="167"/>
      <c r="B29" s="214"/>
      <c r="C29" s="167"/>
      <c r="D29" s="167"/>
      <c r="E29" s="167"/>
      <c r="F29" s="215"/>
      <c r="G29" s="167"/>
      <c r="H29" s="167"/>
      <c r="I29" s="167"/>
      <c r="J29" s="167"/>
      <c r="K29" s="167"/>
      <c r="L29" s="167"/>
      <c r="M29" s="215"/>
    </row>
    <row r="30" spans="1:13" s="176" customFormat="1" ht="25.5" customHeight="1">
      <c r="A30" s="454"/>
      <c r="B30" s="455"/>
      <c r="C30" s="456" t="s">
        <v>2</v>
      </c>
      <c r="D30" s="456"/>
      <c r="E30" s="455"/>
      <c r="F30" s="455"/>
      <c r="G30" s="681"/>
      <c r="H30" s="681"/>
      <c r="I30" s="457"/>
      <c r="J30" s="683" t="str">
        <f>+'Ekamut-caxs'!C71</f>
        <v>Իրինա Մկրտչյան</v>
      </c>
      <c r="K30" s="683"/>
      <c r="L30" s="454"/>
      <c r="M30" s="458"/>
    </row>
    <row r="31" spans="1:13" s="163" customFormat="1">
      <c r="A31" s="459"/>
      <c r="B31" s="459"/>
      <c r="C31" s="460"/>
      <c r="D31" s="460"/>
      <c r="E31" s="461"/>
      <c r="F31" s="461"/>
      <c r="G31" s="682" t="s">
        <v>96</v>
      </c>
      <c r="H31" s="682"/>
      <c r="I31" s="462"/>
      <c r="J31" s="682" t="s">
        <v>113</v>
      </c>
      <c r="K31" s="682"/>
      <c r="L31" s="459"/>
      <c r="M31" s="459"/>
    </row>
    <row r="32" spans="1:13" s="176" customFormat="1" ht="23.25" customHeight="1">
      <c r="A32" s="454"/>
      <c r="B32" s="455"/>
      <c r="C32" s="463" t="s">
        <v>6</v>
      </c>
      <c r="D32" s="463"/>
      <c r="E32" s="455"/>
      <c r="F32" s="455"/>
      <c r="G32" s="683"/>
      <c r="H32" s="683"/>
      <c r="I32" s="464"/>
      <c r="J32" s="683" t="str">
        <f>+'Ekamut-caxs'!C73</f>
        <v>Վահինե Աթաբեկյան</v>
      </c>
      <c r="K32" s="683"/>
      <c r="L32" s="454"/>
      <c r="M32" s="454"/>
    </row>
    <row r="33" spans="1:13" s="163" customFormat="1">
      <c r="A33" s="459"/>
      <c r="B33" s="459"/>
      <c r="C33" s="465"/>
      <c r="D33" s="465"/>
      <c r="E33" s="459"/>
      <c r="F33" s="459"/>
      <c r="G33" s="682" t="s">
        <v>96</v>
      </c>
      <c r="H33" s="682"/>
      <c r="I33" s="462"/>
      <c r="J33" s="682" t="s">
        <v>113</v>
      </c>
      <c r="K33" s="682"/>
      <c r="L33" s="459"/>
      <c r="M33" s="459"/>
    </row>
    <row r="34" spans="1:13">
      <c r="A34" s="466"/>
      <c r="B34" s="466"/>
      <c r="C34" s="466"/>
      <c r="D34" s="466"/>
      <c r="E34" s="466"/>
      <c r="F34" s="467" t="s">
        <v>1</v>
      </c>
      <c r="G34" s="466"/>
      <c r="H34" s="466"/>
      <c r="I34" s="466"/>
      <c r="J34" s="466"/>
      <c r="K34" s="466"/>
      <c r="L34" s="466"/>
      <c r="M34" s="466"/>
    </row>
    <row r="35" spans="1:13" ht="16.5" customHeight="1">
      <c r="C35" s="164" t="s">
        <v>114</v>
      </c>
      <c r="E35" s="164" t="s">
        <v>115</v>
      </c>
      <c r="F35" s="164" t="s">
        <v>250</v>
      </c>
      <c r="I35" s="480" t="s">
        <v>116</v>
      </c>
      <c r="J35" s="481" t="s">
        <v>242</v>
      </c>
      <c r="L35" s="481" t="s">
        <v>244</v>
      </c>
      <c r="M35" s="481" t="s">
        <v>245</v>
      </c>
    </row>
    <row r="36" spans="1:13" ht="16.5" customHeight="1">
      <c r="C36" s="164" t="s">
        <v>117</v>
      </c>
      <c r="E36" s="164" t="s">
        <v>115</v>
      </c>
      <c r="F36" s="164" t="s">
        <v>251</v>
      </c>
      <c r="I36" s="680" t="s">
        <v>243</v>
      </c>
      <c r="J36" s="680"/>
      <c r="L36" s="680" t="s">
        <v>246</v>
      </c>
      <c r="M36" s="680"/>
    </row>
    <row r="37" spans="1:13">
      <c r="I37" s="680"/>
      <c r="J37" s="680"/>
      <c r="L37" s="680"/>
      <c r="M37" s="680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zoomScaleSheetLayoutView="100" workbookViewId="0">
      <selection activeCell="F15" sqref="F15"/>
    </sheetView>
  </sheetViews>
  <sheetFormatPr defaultRowHeight="15"/>
  <cols>
    <col min="1" max="1" width="6" style="161" customWidth="1"/>
    <col min="2" max="2" width="50.109375" style="1" customWidth="1"/>
    <col min="3" max="4" width="19.6640625" style="1" customWidth="1"/>
    <col min="5" max="5" width="20.44140625" style="1" customWidth="1"/>
    <col min="6" max="6" width="10.88671875" style="1" customWidth="1"/>
    <col min="7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1" customFormat="1" ht="24" customHeight="1">
      <c r="A1" s="684" t="s">
        <v>71</v>
      </c>
      <c r="B1" s="684"/>
      <c r="C1" s="684"/>
      <c r="D1" s="684"/>
      <c r="E1" s="684"/>
    </row>
    <row r="2" spans="1:6" ht="23.25" customHeight="1">
      <c r="A2" s="685" t="str">
        <f>+'Ekamut-caxs'!A8:D8</f>
        <v xml:space="preserve">«Երևանի Մ. Միրզոյանի անվան երաժշտական դպրոց» ՀՈԱԿ-ի </v>
      </c>
      <c r="B2" s="685"/>
      <c r="C2" s="685"/>
      <c r="D2" s="685"/>
      <c r="E2" s="685"/>
    </row>
    <row r="3" spans="1:6" ht="28.5" customHeight="1">
      <c r="A3" s="685" t="s">
        <v>247</v>
      </c>
      <c r="B3" s="685"/>
      <c r="C3" s="685"/>
      <c r="D3" s="685"/>
      <c r="E3" s="685"/>
    </row>
    <row r="5" spans="1:6">
      <c r="E5" s="379" t="s">
        <v>128</v>
      </c>
    </row>
    <row r="6" spans="1:6" ht="124.5" customHeight="1">
      <c r="A6" s="380" t="s">
        <v>3</v>
      </c>
      <c r="B6" s="380" t="s">
        <v>99</v>
      </c>
      <c r="C6" s="380" t="s">
        <v>208</v>
      </c>
      <c r="D6" s="380" t="s">
        <v>212</v>
      </c>
      <c r="E6" s="380" t="s">
        <v>209</v>
      </c>
    </row>
    <row r="7" spans="1:6">
      <c r="A7" s="380">
        <v>1</v>
      </c>
      <c r="B7" s="380">
        <v>2</v>
      </c>
      <c r="C7" s="380">
        <v>3</v>
      </c>
      <c r="D7" s="380">
        <v>4</v>
      </c>
      <c r="E7" s="380">
        <v>5</v>
      </c>
    </row>
    <row r="8" spans="1:6" ht="24.75" customHeight="1">
      <c r="A8" s="381">
        <v>1</v>
      </c>
      <c r="B8" s="382" t="s">
        <v>222</v>
      </c>
      <c r="C8" s="356">
        <f>101277700/1000</f>
        <v>101277.7</v>
      </c>
      <c r="D8" s="356">
        <v>2078.8000000000002</v>
      </c>
      <c r="E8" s="356">
        <v>9538</v>
      </c>
    </row>
    <row r="9" spans="1:6" s="390" customFormat="1" ht="25.5" customHeight="1">
      <c r="A9" s="386">
        <v>2</v>
      </c>
      <c r="B9" s="387" t="s">
        <v>193</v>
      </c>
      <c r="C9" s="388">
        <v>11035.6</v>
      </c>
      <c r="D9" s="388">
        <v>158.9</v>
      </c>
      <c r="E9" s="388">
        <v>1250</v>
      </c>
      <c r="F9" s="595">
        <f>+'Dramakani hamematakan'!C8</f>
        <v>125854.2</v>
      </c>
    </row>
    <row r="10" spans="1:6" s="390" customFormat="1" ht="25.5" customHeight="1">
      <c r="A10" s="386">
        <v>3</v>
      </c>
      <c r="B10" s="387" t="s">
        <v>189</v>
      </c>
      <c r="C10" s="388">
        <f>11035.6+2505.3</f>
        <v>13540.900000000001</v>
      </c>
      <c r="D10" s="388">
        <v>159</v>
      </c>
      <c r="E10" s="388">
        <v>1250</v>
      </c>
      <c r="F10" s="389">
        <f>+F9-C11</f>
        <v>0</v>
      </c>
    </row>
    <row r="11" spans="1:6" s="211" customFormat="1" ht="31.5" customHeight="1">
      <c r="A11" s="383"/>
      <c r="B11" s="384" t="s">
        <v>190</v>
      </c>
      <c r="C11" s="385">
        <f>ROUND(SUM(C8:C10),1)</f>
        <v>125854.2</v>
      </c>
      <c r="D11" s="385">
        <f>ROUND(SUM(D8:D10),1)</f>
        <v>2396.6999999999998</v>
      </c>
      <c r="E11" s="385">
        <f>ROUND(SUM(E8:E10),1)</f>
        <v>12038</v>
      </c>
    </row>
    <row r="13" spans="1:6" ht="19.5" customHeight="1">
      <c r="B13" s="1" t="s">
        <v>210</v>
      </c>
    </row>
    <row r="14" spans="1:6" ht="21.75" customHeight="1">
      <c r="B14" s="686"/>
      <c r="C14" s="686"/>
      <c r="D14" s="686"/>
      <c r="E14" s="686"/>
    </row>
    <row r="17" spans="2:5" ht="25.5" customHeight="1">
      <c r="B17" s="391" t="s">
        <v>191</v>
      </c>
      <c r="E17" s="392" t="str">
        <f>+'Ekamut-caxs'!C71</f>
        <v>Իրինա Մկրտչյան</v>
      </c>
    </row>
    <row r="18" spans="2:5" ht="18.75" customHeight="1">
      <c r="B18" s="162" t="s">
        <v>4</v>
      </c>
      <c r="E18" s="479" t="str">
        <f>+'Ekamut-caxs'!C72</f>
        <v>/անուն, ազգանուն/</v>
      </c>
    </row>
    <row r="19" spans="2:5" ht="23.25" customHeight="1">
      <c r="B19" s="211" t="s">
        <v>6</v>
      </c>
      <c r="E19" s="392" t="str">
        <f>+'Ekamut-caxs'!C73</f>
        <v>Վահինե Աթաբեկյան</v>
      </c>
    </row>
    <row r="20" spans="2:5">
      <c r="C20" s="211" t="s">
        <v>1</v>
      </c>
      <c r="D20" s="211"/>
      <c r="E20" s="479" t="str">
        <f>+'Ekamut-caxs'!C74</f>
        <v>/անուն, ազգանուն/</v>
      </c>
    </row>
    <row r="21" spans="2:5">
      <c r="B21" s="161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opLeftCell="A28" zoomScaleNormal="100" zoomScaleSheetLayoutView="94" workbookViewId="0">
      <selection activeCell="F15" sqref="F15"/>
    </sheetView>
  </sheetViews>
  <sheetFormatPr defaultRowHeight="13.2"/>
  <cols>
    <col min="1" max="1" width="5.88671875" customWidth="1"/>
    <col min="2" max="2" width="32.109375" customWidth="1"/>
    <col min="3" max="3" width="11.33203125" customWidth="1"/>
    <col min="4" max="4" width="14" customWidth="1"/>
    <col min="5" max="5" width="23.6640625" customWidth="1"/>
  </cols>
  <sheetData>
    <row r="1" spans="1:6" ht="23.4">
      <c r="A1" s="687" t="s">
        <v>71</v>
      </c>
      <c r="B1" s="687"/>
      <c r="C1" s="687"/>
      <c r="D1" s="687"/>
      <c r="E1" s="687"/>
      <c r="F1" s="687"/>
    </row>
    <row r="2" spans="1:6" ht="18">
      <c r="A2" s="688" t="str">
        <f>+'[5]Ekamut-caxs'!A8:D8</f>
        <v xml:space="preserve">«Երևանի Միրզոյանի անվան երաժշտական դպրոց» ՀՈԱԿ-ի </v>
      </c>
      <c r="B2" s="689"/>
      <c r="C2" s="689"/>
      <c r="D2" s="689"/>
      <c r="E2" s="689"/>
      <c r="F2" s="689"/>
    </row>
    <row r="3" spans="1:6" ht="18.600000000000001" thickBot="1">
      <c r="A3" s="689" t="s">
        <v>248</v>
      </c>
      <c r="B3" s="689"/>
      <c r="C3" s="689"/>
      <c r="D3" s="689"/>
      <c r="E3" s="689"/>
      <c r="F3" s="689"/>
    </row>
    <row r="4" spans="1:6" ht="42" thickBot="1">
      <c r="A4" s="499" t="s">
        <v>3</v>
      </c>
      <c r="B4" s="500" t="s">
        <v>196</v>
      </c>
      <c r="C4" s="501" t="s">
        <v>263</v>
      </c>
      <c r="D4" s="502" t="s">
        <v>264</v>
      </c>
      <c r="E4" s="503" t="s">
        <v>265</v>
      </c>
      <c r="F4" s="504"/>
    </row>
    <row r="5" spans="1:6" ht="18.600000000000001" thickBot="1">
      <c r="A5" s="505">
        <v>1</v>
      </c>
      <c r="B5" s="506" t="s">
        <v>266</v>
      </c>
      <c r="C5" s="507">
        <v>19</v>
      </c>
      <c r="D5" s="505"/>
      <c r="E5" s="508">
        <v>190000</v>
      </c>
      <c r="F5" s="509"/>
    </row>
    <row r="6" spans="1:6" ht="15">
      <c r="A6" s="510">
        <v>1.1000000000000001</v>
      </c>
      <c r="B6" s="511" t="s">
        <v>267</v>
      </c>
      <c r="C6" s="512">
        <v>7</v>
      </c>
      <c r="D6" s="510">
        <v>10000</v>
      </c>
      <c r="E6" s="513">
        <v>70000</v>
      </c>
      <c r="F6" s="514"/>
    </row>
    <row r="7" spans="1:6" ht="15">
      <c r="A7" s="515">
        <v>1.2</v>
      </c>
      <c r="B7" s="516" t="s">
        <v>268</v>
      </c>
      <c r="C7" s="517">
        <v>3</v>
      </c>
      <c r="D7" s="515">
        <v>10000</v>
      </c>
      <c r="E7" s="518">
        <v>30000</v>
      </c>
      <c r="F7" s="514"/>
    </row>
    <row r="8" spans="1:6" ht="15">
      <c r="A8" s="515">
        <v>1.3</v>
      </c>
      <c r="B8" s="516" t="s">
        <v>269</v>
      </c>
      <c r="C8" s="517">
        <v>2</v>
      </c>
      <c r="D8" s="515">
        <v>10000</v>
      </c>
      <c r="E8" s="518">
        <v>20000</v>
      </c>
      <c r="F8" s="514"/>
    </row>
    <row r="9" spans="1:6" ht="15">
      <c r="A9" s="515">
        <v>1.4</v>
      </c>
      <c r="B9" s="516" t="s">
        <v>270</v>
      </c>
      <c r="C9" s="517">
        <v>3</v>
      </c>
      <c r="D9" s="515">
        <v>10000</v>
      </c>
      <c r="E9" s="518">
        <v>30000</v>
      </c>
      <c r="F9" s="514"/>
    </row>
    <row r="10" spans="1:6" ht="15">
      <c r="A10" s="515">
        <v>1.5</v>
      </c>
      <c r="B10" s="516" t="s">
        <v>271</v>
      </c>
      <c r="C10" s="517">
        <v>2</v>
      </c>
      <c r="D10" s="515">
        <v>10000</v>
      </c>
      <c r="E10" s="518">
        <v>20000</v>
      </c>
      <c r="F10" s="514"/>
    </row>
    <row r="11" spans="1:6" ht="15">
      <c r="A11" s="519">
        <v>1.6</v>
      </c>
      <c r="B11" s="520" t="s">
        <v>272</v>
      </c>
      <c r="C11" s="521">
        <v>1</v>
      </c>
      <c r="D11" s="519">
        <v>10000</v>
      </c>
      <c r="E11" s="522">
        <v>10000</v>
      </c>
      <c r="F11" s="514"/>
    </row>
    <row r="12" spans="1:6" ht="15.6" thickBot="1">
      <c r="A12" s="519">
        <v>1.7</v>
      </c>
      <c r="B12" s="520" t="s">
        <v>273</v>
      </c>
      <c r="C12" s="521">
        <v>1</v>
      </c>
      <c r="D12" s="519">
        <v>10000</v>
      </c>
      <c r="E12" s="522">
        <v>10000</v>
      </c>
      <c r="F12" s="514"/>
    </row>
    <row r="13" spans="1:6" ht="18.600000000000001" thickBot="1">
      <c r="A13" s="523">
        <v>2</v>
      </c>
      <c r="B13" s="524" t="s">
        <v>274</v>
      </c>
      <c r="C13" s="507">
        <v>4</v>
      </c>
      <c r="D13" s="505"/>
      <c r="E13" s="508">
        <v>40000</v>
      </c>
      <c r="F13" s="514"/>
    </row>
    <row r="14" spans="1:6" ht="17.399999999999999">
      <c r="A14" s="551">
        <v>2.1</v>
      </c>
      <c r="B14" s="547" t="s">
        <v>267</v>
      </c>
      <c r="C14" s="548">
        <v>1</v>
      </c>
      <c r="D14" s="544">
        <v>10000</v>
      </c>
      <c r="E14" s="552">
        <v>10000</v>
      </c>
      <c r="F14" s="514"/>
    </row>
    <row r="15" spans="1:6" ht="17.399999999999999">
      <c r="A15" s="553">
        <v>2.2000000000000002</v>
      </c>
      <c r="B15" s="542" t="s">
        <v>283</v>
      </c>
      <c r="C15" s="543">
        <v>1</v>
      </c>
      <c r="D15" s="541">
        <v>10000</v>
      </c>
      <c r="E15" s="554">
        <v>10000</v>
      </c>
      <c r="F15" s="514"/>
    </row>
    <row r="16" spans="1:6" ht="15.6" thickBot="1">
      <c r="A16" s="555">
        <v>2.2999999999999998</v>
      </c>
      <c r="B16" s="550" t="s">
        <v>269</v>
      </c>
      <c r="C16" s="549">
        <v>2</v>
      </c>
      <c r="D16" s="549">
        <v>10000</v>
      </c>
      <c r="E16" s="556">
        <v>20000</v>
      </c>
      <c r="F16" s="514"/>
    </row>
    <row r="17" spans="1:6" ht="18.600000000000001" thickBot="1">
      <c r="A17" s="505">
        <v>3</v>
      </c>
      <c r="B17" s="506" t="s">
        <v>275</v>
      </c>
      <c r="C17" s="507">
        <v>37</v>
      </c>
      <c r="D17" s="505"/>
      <c r="E17" s="508">
        <v>370000</v>
      </c>
      <c r="F17" s="509"/>
    </row>
    <row r="18" spans="1:6" ht="15">
      <c r="A18" s="510">
        <v>3.1</v>
      </c>
      <c r="B18" s="511" t="s">
        <v>267</v>
      </c>
      <c r="C18" s="512">
        <v>23</v>
      </c>
      <c r="D18" s="510">
        <v>10000</v>
      </c>
      <c r="E18" s="513">
        <v>230000</v>
      </c>
      <c r="F18" s="514"/>
    </row>
    <row r="19" spans="1:6" ht="15">
      <c r="A19" s="515">
        <v>3.2</v>
      </c>
      <c r="B19" s="516" t="s">
        <v>268</v>
      </c>
      <c r="C19" s="517">
        <v>7</v>
      </c>
      <c r="D19" s="515">
        <v>10000</v>
      </c>
      <c r="E19" s="518">
        <v>70000</v>
      </c>
      <c r="F19" s="514"/>
    </row>
    <row r="20" spans="1:6" ht="15">
      <c r="A20" s="515">
        <v>3.3</v>
      </c>
      <c r="B20" s="516" t="s">
        <v>269</v>
      </c>
      <c r="C20" s="517">
        <v>2</v>
      </c>
      <c r="D20" s="515">
        <v>10000</v>
      </c>
      <c r="E20" s="518">
        <v>20000</v>
      </c>
      <c r="F20" s="514"/>
    </row>
    <row r="21" spans="1:6" ht="15">
      <c r="A21" s="515">
        <v>3.4</v>
      </c>
      <c r="B21" s="516" t="s">
        <v>270</v>
      </c>
      <c r="C21" s="517">
        <v>3</v>
      </c>
      <c r="D21" s="515">
        <v>10000</v>
      </c>
      <c r="E21" s="518">
        <v>30000</v>
      </c>
      <c r="F21" s="514"/>
    </row>
    <row r="22" spans="1:6" ht="15.6" thickBot="1">
      <c r="A22" s="519">
        <v>3.5</v>
      </c>
      <c r="B22" s="520" t="s">
        <v>271</v>
      </c>
      <c r="C22" s="521">
        <v>2</v>
      </c>
      <c r="D22" s="519">
        <v>10000</v>
      </c>
      <c r="E22" s="522">
        <v>20000</v>
      </c>
      <c r="F22" s="514"/>
    </row>
    <row r="23" spans="1:6" ht="18.600000000000001" thickBot="1">
      <c r="A23" s="505">
        <v>3</v>
      </c>
      <c r="B23" s="506" t="s">
        <v>276</v>
      </c>
      <c r="C23" s="507">
        <v>11</v>
      </c>
      <c r="D23" s="505"/>
      <c r="E23" s="508">
        <v>110000</v>
      </c>
      <c r="F23" s="509"/>
    </row>
    <row r="24" spans="1:6" ht="15">
      <c r="A24" s="510">
        <v>3.1</v>
      </c>
      <c r="B24" s="511" t="s">
        <v>267</v>
      </c>
      <c r="C24" s="512">
        <v>7</v>
      </c>
      <c r="D24" s="510">
        <v>10000</v>
      </c>
      <c r="E24" s="513">
        <v>70000</v>
      </c>
      <c r="F24" s="514"/>
    </row>
    <row r="25" spans="1:6" ht="15.6" thickBot="1">
      <c r="A25" s="519">
        <v>3.2</v>
      </c>
      <c r="B25" s="520" t="s">
        <v>268</v>
      </c>
      <c r="C25" s="521">
        <v>4</v>
      </c>
      <c r="D25" s="519">
        <v>10000</v>
      </c>
      <c r="E25" s="522">
        <v>40000</v>
      </c>
      <c r="F25" s="514"/>
    </row>
    <row r="26" spans="1:6" ht="18.600000000000001" thickBot="1">
      <c r="A26" s="505">
        <v>4</v>
      </c>
      <c r="B26" s="524" t="s">
        <v>284</v>
      </c>
      <c r="C26" s="507">
        <v>1</v>
      </c>
      <c r="D26" s="523"/>
      <c r="E26" s="508">
        <v>10000</v>
      </c>
      <c r="F26" s="514"/>
    </row>
    <row r="27" spans="1:6" ht="15.6" thickBot="1">
      <c r="A27" s="557">
        <v>4.0999999999999996</v>
      </c>
      <c r="B27" s="546" t="s">
        <v>267</v>
      </c>
      <c r="C27" s="545">
        <v>1</v>
      </c>
      <c r="D27" s="545">
        <v>10000</v>
      </c>
      <c r="E27" s="558">
        <v>10000</v>
      </c>
      <c r="F27" s="514"/>
    </row>
    <row r="28" spans="1:6" ht="18.600000000000001" thickBot="1">
      <c r="A28" s="505">
        <v>5</v>
      </c>
      <c r="B28" s="524" t="s">
        <v>277</v>
      </c>
      <c r="C28" s="507">
        <v>2</v>
      </c>
      <c r="D28" s="505"/>
      <c r="E28" s="508">
        <v>20000</v>
      </c>
      <c r="F28" s="509"/>
    </row>
    <row r="29" spans="1:6" ht="15">
      <c r="A29" s="510">
        <v>5.0999999999999996</v>
      </c>
      <c r="B29" s="511" t="s">
        <v>267</v>
      </c>
      <c r="C29" s="512">
        <v>1</v>
      </c>
      <c r="D29" s="510">
        <v>10000</v>
      </c>
      <c r="E29" s="513">
        <v>10000</v>
      </c>
      <c r="F29" s="514"/>
    </row>
    <row r="30" spans="1:6" ht="15.6" thickBot="1">
      <c r="A30" s="515">
        <v>5.2</v>
      </c>
      <c r="B30" s="516" t="s">
        <v>269</v>
      </c>
      <c r="C30" s="517">
        <v>1</v>
      </c>
      <c r="D30" s="515">
        <v>10000</v>
      </c>
      <c r="E30" s="518">
        <v>10000</v>
      </c>
      <c r="F30" s="514"/>
    </row>
    <row r="31" spans="1:6" ht="18.600000000000001" thickBot="1">
      <c r="A31" s="505">
        <v>6</v>
      </c>
      <c r="B31" s="524" t="s">
        <v>278</v>
      </c>
      <c r="C31" s="507">
        <v>8</v>
      </c>
      <c r="D31" s="523"/>
      <c r="E31" s="508">
        <v>80000</v>
      </c>
      <c r="F31" s="514"/>
    </row>
    <row r="32" spans="1:6" ht="15">
      <c r="A32" s="515">
        <v>6.1</v>
      </c>
      <c r="B32" s="528" t="s">
        <v>267</v>
      </c>
      <c r="C32" s="529">
        <v>7</v>
      </c>
      <c r="D32" s="519">
        <v>10000</v>
      </c>
      <c r="E32" s="518">
        <v>70000</v>
      </c>
      <c r="F32" s="514"/>
    </row>
    <row r="33" spans="1:6" ht="15.6" thickBot="1">
      <c r="A33" s="519">
        <v>6.2</v>
      </c>
      <c r="B33" s="530" t="s">
        <v>268</v>
      </c>
      <c r="C33" s="521">
        <v>1</v>
      </c>
      <c r="D33" s="519">
        <v>10000</v>
      </c>
      <c r="E33" s="522">
        <v>10000</v>
      </c>
      <c r="F33" s="514"/>
    </row>
    <row r="34" spans="1:6" ht="18.600000000000001" thickBot="1">
      <c r="A34" s="505">
        <v>7</v>
      </c>
      <c r="B34" s="524" t="s">
        <v>279</v>
      </c>
      <c r="C34" s="507">
        <v>1</v>
      </c>
      <c r="D34" s="531"/>
      <c r="E34" s="508">
        <v>10000</v>
      </c>
      <c r="F34" s="514"/>
    </row>
    <row r="35" spans="1:6" ht="15.6" thickBot="1">
      <c r="A35" s="525">
        <v>7.1</v>
      </c>
      <c r="B35" s="526" t="s">
        <v>273</v>
      </c>
      <c r="C35" s="527">
        <v>1</v>
      </c>
      <c r="D35" s="525">
        <v>10000</v>
      </c>
      <c r="E35" s="532">
        <v>10000</v>
      </c>
      <c r="F35" s="514"/>
    </row>
    <row r="36" spans="1:6" ht="18.600000000000001" thickBot="1">
      <c r="A36" s="505">
        <v>6</v>
      </c>
      <c r="B36" s="524" t="s">
        <v>280</v>
      </c>
      <c r="C36" s="507">
        <v>42</v>
      </c>
      <c r="D36" s="523"/>
      <c r="E36" s="508">
        <v>420000</v>
      </c>
      <c r="F36" s="514"/>
    </row>
    <row r="37" spans="1:6" ht="15">
      <c r="A37" s="510">
        <v>8.1</v>
      </c>
      <c r="B37" s="533" t="s">
        <v>267</v>
      </c>
      <c r="C37" s="527">
        <v>22</v>
      </c>
      <c r="D37" s="525">
        <v>10000</v>
      </c>
      <c r="E37" s="513">
        <v>210000</v>
      </c>
      <c r="F37" s="514"/>
    </row>
    <row r="38" spans="1:6" ht="15">
      <c r="A38" s="515">
        <v>8.1999999999999993</v>
      </c>
      <c r="B38" s="528" t="s">
        <v>268</v>
      </c>
      <c r="C38" s="521">
        <v>12</v>
      </c>
      <c r="D38" s="519">
        <v>10000</v>
      </c>
      <c r="E38" s="518">
        <v>120000</v>
      </c>
      <c r="F38" s="514"/>
    </row>
    <row r="39" spans="1:6" ht="15">
      <c r="A39" s="515">
        <v>8.3000000000000007</v>
      </c>
      <c r="B39" s="528" t="s">
        <v>269</v>
      </c>
      <c r="C39" s="521">
        <v>3</v>
      </c>
      <c r="D39" s="519">
        <v>10000</v>
      </c>
      <c r="E39" s="518">
        <v>30000</v>
      </c>
      <c r="F39" s="514"/>
    </row>
    <row r="40" spans="1:6" ht="15">
      <c r="A40" s="519">
        <v>8.4</v>
      </c>
      <c r="B40" s="530" t="s">
        <v>270</v>
      </c>
      <c r="C40" s="521">
        <v>1</v>
      </c>
      <c r="D40" s="519">
        <v>10000</v>
      </c>
      <c r="E40" s="522">
        <v>10000</v>
      </c>
      <c r="F40" s="514"/>
    </row>
    <row r="41" spans="1:6" ht="15">
      <c r="A41" s="519">
        <v>8.5</v>
      </c>
      <c r="B41" s="530" t="s">
        <v>271</v>
      </c>
      <c r="C41" s="521">
        <v>1</v>
      </c>
      <c r="D41" s="519">
        <v>10000</v>
      </c>
      <c r="E41" s="522">
        <v>10000</v>
      </c>
      <c r="F41" s="514"/>
    </row>
    <row r="42" spans="1:6" ht="15.6" thickBot="1">
      <c r="A42" s="534">
        <v>8.6</v>
      </c>
      <c r="B42" s="535" t="s">
        <v>272</v>
      </c>
      <c r="C42" s="536">
        <v>3</v>
      </c>
      <c r="D42" s="534">
        <v>10000</v>
      </c>
      <c r="E42" s="537">
        <v>30000</v>
      </c>
      <c r="F42" s="514"/>
    </row>
    <row r="43" spans="1:6" ht="18.600000000000001" thickBot="1">
      <c r="A43" s="505"/>
      <c r="B43" s="538" t="s">
        <v>73</v>
      </c>
      <c r="C43" s="507">
        <v>125</v>
      </c>
      <c r="D43" s="505">
        <v>125000</v>
      </c>
      <c r="E43" s="508">
        <v>1250000</v>
      </c>
      <c r="F43" s="509"/>
    </row>
    <row r="44" spans="1:6" ht="15">
      <c r="A44" s="539"/>
      <c r="B44" s="540"/>
      <c r="C44" s="540"/>
      <c r="D44" s="540"/>
      <c r="E44" s="540"/>
      <c r="F44" s="540"/>
    </row>
    <row r="45" spans="1:6" ht="13.8">
      <c r="A45" s="403"/>
      <c r="B45" s="402"/>
      <c r="C45" s="402"/>
      <c r="D45" s="402"/>
      <c r="E45" s="402"/>
      <c r="F45" s="402"/>
    </row>
    <row r="46" spans="1:6" ht="18">
      <c r="A46" s="7"/>
      <c r="B46" s="10" t="s">
        <v>2</v>
      </c>
      <c r="C46" s="6"/>
      <c r="D46" s="6" t="s">
        <v>281</v>
      </c>
      <c r="E46" s="53"/>
      <c r="F46" s="53"/>
    </row>
    <row r="47" spans="1:6" ht="17.399999999999999">
      <c r="A47" s="7"/>
      <c r="B47" s="68"/>
      <c r="C47" s="7"/>
      <c r="D47" s="368" t="s">
        <v>97</v>
      </c>
      <c r="E47" s="53"/>
      <c r="F47" s="53"/>
    </row>
    <row r="48" spans="1:6" ht="18">
      <c r="A48" s="7"/>
      <c r="B48" s="10" t="s">
        <v>6</v>
      </c>
      <c r="C48" s="6"/>
      <c r="D48" s="6" t="s">
        <v>282</v>
      </c>
      <c r="E48" s="53"/>
      <c r="F48" s="53"/>
    </row>
    <row r="49" spans="1:6" ht="17.399999999999999">
      <c r="A49" s="7"/>
      <c r="B49" s="69"/>
      <c r="C49" s="7"/>
      <c r="D49" s="368" t="s">
        <v>97</v>
      </c>
      <c r="E49" s="53"/>
      <c r="F49" s="53"/>
    </row>
    <row r="50" spans="1:6" ht="17.399999999999999">
      <c r="A50" s="7"/>
      <c r="B50" s="8" t="s">
        <v>181</v>
      </c>
      <c r="C50" s="69"/>
      <c r="D50" s="58"/>
      <c r="E50" s="53"/>
      <c r="F50" s="53"/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workbookViewId="0">
      <selection activeCell="O40" sqref="O40"/>
    </sheetView>
  </sheetViews>
  <sheetFormatPr defaultRowHeight="13.2"/>
  <sheetData>
    <row r="1" spans="1:19" ht="13.8">
      <c r="A1" s="559"/>
      <c r="B1" s="559"/>
      <c r="C1" s="691" t="s">
        <v>285</v>
      </c>
      <c r="D1" s="692"/>
      <c r="E1" s="692"/>
      <c r="F1" s="692"/>
      <c r="G1" s="692"/>
      <c r="H1" s="559"/>
      <c r="I1" s="693" t="s">
        <v>286</v>
      </c>
      <c r="J1" s="694"/>
      <c r="K1" s="694"/>
      <c r="L1" s="694"/>
      <c r="M1" s="694"/>
      <c r="N1" s="559"/>
      <c r="O1" s="560" t="s">
        <v>287</v>
      </c>
      <c r="P1" s="559"/>
      <c r="Q1" s="559"/>
      <c r="R1" s="559"/>
      <c r="S1" s="561"/>
    </row>
    <row r="2" spans="1:19">
      <c r="A2" s="559"/>
      <c r="B2" s="559"/>
      <c r="C2" s="560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62" t="s">
        <v>288</v>
      </c>
      <c r="Q2" s="559"/>
      <c r="R2" s="559"/>
      <c r="S2" s="561"/>
    </row>
    <row r="3" spans="1:19" ht="14.4">
      <c r="A3" s="559"/>
      <c r="B3" s="559"/>
      <c r="C3" s="559"/>
      <c r="D3" s="559"/>
      <c r="E3" s="559"/>
      <c r="F3" s="559"/>
      <c r="G3" s="559"/>
      <c r="H3" s="560" t="s">
        <v>289</v>
      </c>
      <c r="I3" s="559"/>
      <c r="J3" s="559"/>
      <c r="K3" s="563"/>
      <c r="L3" s="559"/>
      <c r="M3" s="559"/>
      <c r="N3" s="559"/>
      <c r="O3" s="560" t="s">
        <v>290</v>
      </c>
      <c r="P3" s="559"/>
      <c r="Q3" s="559"/>
      <c r="R3" s="559"/>
      <c r="S3" s="561"/>
    </row>
    <row r="4" spans="1:19">
      <c r="A4" s="559"/>
      <c r="B4" s="559"/>
      <c r="C4" s="559"/>
      <c r="D4" s="559"/>
      <c r="E4" s="559"/>
      <c r="F4" s="559"/>
      <c r="G4" s="559"/>
      <c r="H4" s="560" t="s">
        <v>291</v>
      </c>
      <c r="I4" s="559"/>
      <c r="J4" s="559"/>
      <c r="K4" s="559"/>
      <c r="L4" s="559"/>
      <c r="M4" s="559"/>
      <c r="N4" s="559"/>
      <c r="O4" s="560" t="s">
        <v>292</v>
      </c>
      <c r="P4" s="559"/>
      <c r="Q4" s="559"/>
      <c r="R4" s="559"/>
      <c r="S4" s="561"/>
    </row>
    <row r="5" spans="1:19">
      <c r="A5" s="560" t="s">
        <v>293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559"/>
      <c r="R5" s="559"/>
      <c r="S5" s="561"/>
    </row>
    <row r="6" spans="1:19">
      <c r="A6" s="560"/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61"/>
    </row>
    <row r="7" spans="1:19">
      <c r="A7" s="559"/>
      <c r="B7" s="559"/>
      <c r="C7" s="559"/>
      <c r="D7" s="559"/>
      <c r="E7" s="559"/>
      <c r="F7" s="559"/>
      <c r="G7" s="559"/>
      <c r="H7" s="559"/>
      <c r="I7" s="559"/>
      <c r="J7" s="559"/>
      <c r="K7" s="559"/>
      <c r="L7" s="559"/>
      <c r="M7" s="559"/>
      <c r="N7" s="559"/>
      <c r="O7" s="559"/>
      <c r="P7" s="559"/>
      <c r="Q7" s="559"/>
      <c r="R7" s="559"/>
      <c r="S7" s="561"/>
    </row>
    <row r="8" spans="1:19">
      <c r="A8" s="559"/>
      <c r="B8" s="559"/>
      <c r="C8" s="559"/>
      <c r="D8" s="559"/>
      <c r="E8" s="559"/>
      <c r="F8" s="559"/>
      <c r="G8" s="560" t="s">
        <v>294</v>
      </c>
      <c r="H8" s="559"/>
      <c r="I8" s="559"/>
      <c r="J8" s="559"/>
      <c r="K8" s="559"/>
      <c r="L8" s="559"/>
      <c r="M8" s="559"/>
      <c r="N8" s="559"/>
      <c r="O8" s="559"/>
      <c r="P8" s="559"/>
      <c r="Q8" s="559"/>
      <c r="R8" s="559"/>
      <c r="S8" s="561"/>
    </row>
    <row r="9" spans="1:19">
      <c r="A9" s="564"/>
      <c r="B9" s="564"/>
      <c r="C9" s="564"/>
      <c r="D9" s="564"/>
      <c r="E9" s="564"/>
      <c r="F9" s="564"/>
      <c r="G9" s="564"/>
      <c r="H9" s="564"/>
      <c r="I9" s="564"/>
      <c r="J9" s="564"/>
      <c r="K9" s="564"/>
      <c r="L9" s="564"/>
      <c r="M9" s="564"/>
      <c r="N9" s="564"/>
      <c r="O9" s="564"/>
      <c r="P9" s="564"/>
      <c r="Q9" s="564"/>
      <c r="R9" s="564"/>
      <c r="S9" s="561"/>
    </row>
    <row r="10" spans="1:19" ht="13.8">
      <c r="A10" s="695" t="s">
        <v>295</v>
      </c>
      <c r="B10" s="696"/>
      <c r="C10" s="696"/>
      <c r="D10" s="696"/>
      <c r="E10" s="696"/>
      <c r="F10" s="696"/>
      <c r="G10" s="696"/>
      <c r="H10" s="696"/>
      <c r="I10" s="696"/>
      <c r="J10" s="696"/>
      <c r="K10" s="697"/>
      <c r="L10" s="696"/>
      <c r="M10" s="696"/>
      <c r="N10" s="696"/>
      <c r="O10" s="696"/>
      <c r="P10" s="697"/>
      <c r="Q10" s="696"/>
      <c r="R10" s="698"/>
      <c r="S10" s="561"/>
    </row>
    <row r="11" spans="1:19" ht="13.8">
      <c r="A11" s="699" t="s">
        <v>296</v>
      </c>
      <c r="B11" s="700"/>
      <c r="C11" s="700"/>
      <c r="D11" s="700"/>
      <c r="E11" s="701" t="s">
        <v>297</v>
      </c>
      <c r="F11" s="702"/>
      <c r="G11" s="702"/>
      <c r="H11" s="703"/>
      <c r="I11" s="699" t="s">
        <v>298</v>
      </c>
      <c r="J11" s="700"/>
      <c r="K11" s="565" t="s">
        <v>299</v>
      </c>
      <c r="L11" s="699" t="s">
        <v>300</v>
      </c>
      <c r="M11" s="700"/>
      <c r="N11" s="699" t="s">
        <v>301</v>
      </c>
      <c r="O11" s="700"/>
      <c r="P11" s="566"/>
      <c r="Q11" s="699" t="s">
        <v>302</v>
      </c>
      <c r="R11" s="700"/>
      <c r="S11" s="561"/>
    </row>
    <row r="12" spans="1:19" ht="13.8">
      <c r="A12" s="704" t="s">
        <v>303</v>
      </c>
      <c r="B12" s="705"/>
      <c r="C12" s="705"/>
      <c r="D12" s="706"/>
      <c r="E12" s="707">
        <v>0</v>
      </c>
      <c r="F12" s="708"/>
      <c r="G12" s="708"/>
      <c r="H12" s="709"/>
      <c r="I12" s="690">
        <v>0</v>
      </c>
      <c r="J12" s="690"/>
      <c r="K12" s="567"/>
      <c r="L12" s="690">
        <v>0</v>
      </c>
      <c r="M12" s="690"/>
      <c r="N12" s="690">
        <v>0</v>
      </c>
      <c r="O12" s="690"/>
      <c r="P12" s="567"/>
      <c r="Q12" s="690" t="s">
        <v>303</v>
      </c>
      <c r="R12" s="690"/>
      <c r="S12" s="561"/>
    </row>
    <row r="13" spans="1:19" ht="13.8">
      <c r="A13" s="568"/>
      <c r="B13" s="569"/>
      <c r="C13" s="570"/>
      <c r="D13" s="570"/>
      <c r="E13" s="571"/>
      <c r="F13" s="572"/>
      <c r="G13" s="571"/>
      <c r="H13" s="571"/>
      <c r="I13" s="572"/>
      <c r="J13" s="571"/>
      <c r="K13" s="559"/>
      <c r="L13" s="571"/>
      <c r="M13" s="572"/>
      <c r="N13" s="571"/>
      <c r="O13" s="571"/>
      <c r="P13" s="573"/>
      <c r="Q13" s="710" t="s">
        <v>304</v>
      </c>
      <c r="R13" s="711"/>
      <c r="S13" s="561"/>
    </row>
    <row r="14" spans="1:19" ht="13.8">
      <c r="A14" s="574"/>
      <c r="B14" s="575"/>
      <c r="C14" s="576"/>
      <c r="D14" s="576"/>
      <c r="E14" s="577"/>
      <c r="F14" s="578"/>
      <c r="G14" s="577"/>
      <c r="H14" s="577"/>
      <c r="I14" s="578"/>
      <c r="J14" s="577"/>
      <c r="K14" s="559"/>
      <c r="L14" s="577"/>
      <c r="M14" s="578"/>
      <c r="N14" s="577"/>
      <c r="O14" s="577"/>
      <c r="P14" s="559"/>
      <c r="Q14" s="571"/>
      <c r="R14" s="571"/>
      <c r="S14" s="561"/>
    </row>
    <row r="15" spans="1:19" ht="13.8">
      <c r="A15" s="579"/>
      <c r="B15" s="580"/>
      <c r="C15" s="581"/>
      <c r="D15" s="581"/>
      <c r="E15" s="582"/>
      <c r="F15" s="583"/>
      <c r="G15" s="582"/>
      <c r="H15" s="582"/>
      <c r="I15" s="583"/>
      <c r="J15" s="582"/>
      <c r="K15" s="564"/>
      <c r="L15" s="582"/>
      <c r="M15" s="583"/>
      <c r="N15" s="582"/>
      <c r="O15" s="582"/>
      <c r="P15" s="564"/>
      <c r="Q15" s="582"/>
      <c r="R15" s="582"/>
      <c r="S15" s="561"/>
    </row>
    <row r="16" spans="1:19" ht="13.8">
      <c r="A16" s="712" t="s">
        <v>305</v>
      </c>
      <c r="B16" s="713"/>
      <c r="C16" s="713"/>
      <c r="D16" s="713"/>
      <c r="E16" s="713"/>
      <c r="F16" s="713"/>
      <c r="G16" s="713"/>
      <c r="H16" s="713"/>
      <c r="I16" s="713"/>
      <c r="J16" s="713"/>
      <c r="K16" s="713"/>
      <c r="L16" s="713"/>
      <c r="M16" s="713"/>
      <c r="N16" s="713"/>
      <c r="O16" s="713"/>
      <c r="P16" s="713"/>
      <c r="Q16" s="713"/>
      <c r="R16" s="714"/>
      <c r="S16" s="561"/>
    </row>
    <row r="17" spans="1:19" ht="13.8">
      <c r="A17" s="699" t="s">
        <v>306</v>
      </c>
      <c r="B17" s="700"/>
      <c r="C17" s="700"/>
      <c r="D17" s="700"/>
      <c r="E17" s="700"/>
      <c r="F17" s="699" t="s">
        <v>307</v>
      </c>
      <c r="G17" s="700"/>
      <c r="H17" s="700"/>
      <c r="I17" s="700"/>
      <c r="J17" s="700"/>
      <c r="K17" s="699" t="s">
        <v>308</v>
      </c>
      <c r="L17" s="700"/>
      <c r="M17" s="699" t="s">
        <v>309</v>
      </c>
      <c r="N17" s="700"/>
      <c r="O17" s="699" t="s">
        <v>310</v>
      </c>
      <c r="P17" s="700"/>
      <c r="Q17" s="700"/>
      <c r="R17" s="700"/>
      <c r="S17" s="561"/>
    </row>
    <row r="18" spans="1:19" ht="13.8">
      <c r="A18" s="584" t="s">
        <v>311</v>
      </c>
      <c r="B18" s="715" t="s">
        <v>312</v>
      </c>
      <c r="C18" s="716"/>
      <c r="D18" s="716"/>
      <c r="E18" s="585" t="s">
        <v>313</v>
      </c>
      <c r="F18" s="717" t="s">
        <v>314</v>
      </c>
      <c r="G18" s="718"/>
      <c r="H18" s="718"/>
      <c r="I18" s="715" t="s">
        <v>315</v>
      </c>
      <c r="J18" s="719"/>
      <c r="K18" s="700"/>
      <c r="L18" s="700"/>
      <c r="M18" s="700"/>
      <c r="N18" s="700"/>
      <c r="O18" s="700"/>
      <c r="P18" s="700"/>
      <c r="Q18" s="700"/>
      <c r="R18" s="700"/>
      <c r="S18" s="561"/>
    </row>
    <row r="19" spans="1:19">
      <c r="A19" s="586"/>
      <c r="B19" s="586"/>
      <c r="C19" s="586"/>
      <c r="D19" s="586"/>
      <c r="E19" s="586"/>
      <c r="F19" s="586"/>
      <c r="G19" s="586"/>
      <c r="H19" s="586"/>
      <c r="I19" s="586"/>
      <c r="J19" s="586"/>
      <c r="K19" s="586"/>
      <c r="L19" s="586"/>
      <c r="M19" s="586"/>
      <c r="N19" s="586"/>
      <c r="O19" s="586"/>
      <c r="P19" s="586"/>
      <c r="Q19" s="586"/>
      <c r="R19" s="586"/>
      <c r="S19" s="561"/>
    </row>
    <row r="20" spans="1:19">
      <c r="A20" s="587"/>
      <c r="B20" s="587"/>
      <c r="C20" s="587"/>
      <c r="D20" s="587"/>
      <c r="E20" s="587"/>
      <c r="F20" s="587"/>
      <c r="G20" s="587"/>
      <c r="H20" s="587"/>
      <c r="I20" s="587"/>
      <c r="J20" s="587"/>
      <c r="K20" s="587"/>
      <c r="L20" s="559"/>
      <c r="M20" s="559"/>
      <c r="N20" s="559"/>
      <c r="O20" s="559"/>
      <c r="P20" s="559"/>
      <c r="Q20" s="559"/>
      <c r="R20" s="559"/>
      <c r="S20" s="561"/>
    </row>
    <row r="21" spans="1:19" ht="13.8">
      <c r="A21" s="722" t="s">
        <v>316</v>
      </c>
      <c r="B21" s="723"/>
      <c r="C21" s="723"/>
      <c r="D21" s="723"/>
      <c r="E21" s="723"/>
      <c r="F21" s="723"/>
      <c r="G21" s="723"/>
      <c r="H21" s="723"/>
      <c r="I21" s="723"/>
      <c r="J21" s="723"/>
      <c r="K21" s="724"/>
      <c r="L21" s="588"/>
      <c r="M21" s="725" t="s">
        <v>317</v>
      </c>
      <c r="N21" s="726"/>
      <c r="O21" s="727"/>
      <c r="P21" s="726"/>
      <c r="Q21" s="726"/>
      <c r="R21" s="726"/>
      <c r="S21" s="561"/>
    </row>
    <row r="22" spans="1:19" ht="13.8">
      <c r="A22" s="717" t="s">
        <v>318</v>
      </c>
      <c r="B22" s="728"/>
      <c r="C22" s="728"/>
      <c r="D22" s="728"/>
      <c r="E22" s="728"/>
      <c r="F22" s="728"/>
      <c r="G22" s="728"/>
      <c r="H22" s="728"/>
      <c r="I22" s="728"/>
      <c r="J22" s="585" t="s">
        <v>312</v>
      </c>
      <c r="K22" s="589" t="s">
        <v>313</v>
      </c>
      <c r="L22" s="588"/>
      <c r="M22" s="560" t="s">
        <v>319</v>
      </c>
      <c r="N22" s="559"/>
      <c r="O22" s="559"/>
      <c r="P22" s="559"/>
      <c r="Q22" s="559"/>
      <c r="R22" s="559"/>
      <c r="S22" s="561"/>
    </row>
    <row r="23" spans="1:19" ht="13.8">
      <c r="A23" s="729" t="s">
        <v>320</v>
      </c>
      <c r="B23" s="730"/>
      <c r="C23" s="730"/>
      <c r="D23" s="730"/>
      <c r="E23" s="730"/>
      <c r="F23" s="730"/>
      <c r="G23" s="730"/>
      <c r="H23" s="730"/>
      <c r="I23" s="730"/>
      <c r="J23" s="590" t="s">
        <v>321</v>
      </c>
      <c r="K23" s="589" t="s">
        <v>322</v>
      </c>
      <c r="L23" s="588"/>
      <c r="M23" s="560" t="s">
        <v>323</v>
      </c>
      <c r="N23" s="559"/>
      <c r="O23" s="559"/>
      <c r="P23" s="559"/>
      <c r="Q23" s="559"/>
      <c r="R23" s="559"/>
      <c r="S23" s="561"/>
    </row>
    <row r="24" spans="1:19" ht="13.8">
      <c r="A24" s="731" t="s">
        <v>324</v>
      </c>
      <c r="B24" s="732"/>
      <c r="C24" s="732"/>
      <c r="D24" s="732"/>
      <c r="E24" s="732"/>
      <c r="F24" s="732"/>
      <c r="G24" s="732"/>
      <c r="H24" s="732"/>
      <c r="I24" s="732"/>
      <c r="J24" s="591" t="s">
        <v>325</v>
      </c>
      <c r="K24" s="589" t="s">
        <v>130</v>
      </c>
      <c r="L24" s="588"/>
      <c r="M24" s="560" t="s">
        <v>326</v>
      </c>
      <c r="N24" s="559"/>
      <c r="O24" s="559"/>
      <c r="P24" s="559"/>
      <c r="Q24" s="559"/>
      <c r="R24" s="559"/>
      <c r="S24" s="561"/>
    </row>
    <row r="25" spans="1:19" ht="13.8">
      <c r="A25" s="731" t="s">
        <v>327</v>
      </c>
      <c r="B25" s="732"/>
      <c r="C25" s="732"/>
      <c r="D25" s="732"/>
      <c r="E25" s="732"/>
      <c r="F25" s="732"/>
      <c r="G25" s="732"/>
      <c r="H25" s="732"/>
      <c r="I25" s="732"/>
      <c r="J25" s="591" t="s">
        <v>325</v>
      </c>
      <c r="K25" s="589" t="s">
        <v>130</v>
      </c>
      <c r="L25" s="588"/>
      <c r="M25" s="560" t="s">
        <v>328</v>
      </c>
      <c r="N25" s="559"/>
      <c r="O25" s="559"/>
      <c r="P25" s="559"/>
      <c r="Q25" s="559"/>
      <c r="R25" s="559"/>
      <c r="S25" s="561"/>
    </row>
    <row r="26" spans="1:19">
      <c r="A26" s="586"/>
      <c r="B26" s="586"/>
      <c r="C26" s="586"/>
      <c r="D26" s="586"/>
      <c r="E26" s="586"/>
      <c r="F26" s="586"/>
      <c r="G26" s="586"/>
      <c r="H26" s="586"/>
      <c r="I26" s="586"/>
      <c r="J26" s="586"/>
      <c r="K26" s="586"/>
      <c r="L26" s="559"/>
      <c r="M26" s="560" t="s">
        <v>329</v>
      </c>
      <c r="N26" s="559"/>
      <c r="O26" s="559"/>
      <c r="P26" s="559"/>
      <c r="Q26" s="559"/>
      <c r="R26" s="559"/>
      <c r="S26" s="561"/>
    </row>
    <row r="27" spans="1:19">
      <c r="A27" s="559"/>
      <c r="B27" s="559"/>
      <c r="C27" s="559"/>
      <c r="D27" s="559"/>
      <c r="E27" s="559"/>
      <c r="F27" s="559"/>
      <c r="G27" s="559"/>
      <c r="H27" s="559"/>
      <c r="I27" s="559"/>
      <c r="J27" s="559"/>
      <c r="K27" s="559"/>
      <c r="L27" s="559"/>
      <c r="M27" s="560" t="s">
        <v>330</v>
      </c>
      <c r="N27" s="559"/>
      <c r="O27" s="559"/>
      <c r="P27" s="559"/>
      <c r="Q27" s="559"/>
      <c r="R27" s="559"/>
      <c r="S27" s="561"/>
    </row>
    <row r="28" spans="1:19">
      <c r="A28" s="559"/>
      <c r="B28" s="559"/>
      <c r="C28" s="559"/>
      <c r="D28" s="559"/>
      <c r="E28" s="559"/>
      <c r="F28" s="559"/>
      <c r="G28" s="559"/>
      <c r="H28" s="559"/>
      <c r="I28" s="559"/>
      <c r="J28" s="559"/>
      <c r="K28" s="559"/>
      <c r="L28" s="559"/>
      <c r="M28" s="559"/>
      <c r="N28" s="559"/>
      <c r="O28" s="559"/>
      <c r="P28" s="559"/>
      <c r="Q28" s="559"/>
      <c r="R28" s="559"/>
      <c r="S28" s="561"/>
    </row>
    <row r="29" spans="1:19" ht="13.8">
      <c r="A29" s="720" t="s">
        <v>331</v>
      </c>
      <c r="B29" s="721"/>
      <c r="C29" s="721"/>
      <c r="D29" s="721"/>
      <c r="E29" s="721"/>
      <c r="F29" s="721"/>
      <c r="G29" s="721"/>
      <c r="H29" s="721"/>
      <c r="I29" s="721"/>
      <c r="J29" s="721"/>
      <c r="K29" s="721"/>
      <c r="L29" s="721"/>
      <c r="M29" s="721"/>
      <c r="N29" s="721"/>
      <c r="O29" s="721"/>
      <c r="P29" s="721"/>
      <c r="Q29" s="721"/>
      <c r="R29" s="721"/>
      <c r="S29" s="561"/>
    </row>
    <row r="30" spans="1:19">
      <c r="S30" s="561"/>
    </row>
    <row r="31" spans="1:19">
      <c r="S31" s="561"/>
    </row>
    <row r="32" spans="1:19">
      <c r="A32" s="561"/>
      <c r="B32" s="561"/>
      <c r="C32" s="561"/>
      <c r="D32" s="561"/>
      <c r="E32" s="561"/>
      <c r="F32" s="561"/>
      <c r="G32" s="561"/>
      <c r="H32" s="561"/>
      <c r="I32" s="561"/>
      <c r="J32" s="561"/>
      <c r="K32" s="561"/>
      <c r="L32" s="561"/>
      <c r="M32" s="561"/>
      <c r="N32" s="561"/>
      <c r="O32" s="561"/>
      <c r="P32" s="561"/>
      <c r="Q32" s="561"/>
      <c r="R32" s="561"/>
      <c r="S32" s="561"/>
    </row>
    <row r="33" spans="1:19">
      <c r="A33" s="561"/>
      <c r="B33" s="561"/>
      <c r="C33" s="561"/>
      <c r="D33" s="561"/>
      <c r="E33" s="561"/>
      <c r="F33" s="561"/>
      <c r="G33" s="561"/>
      <c r="H33" s="561"/>
      <c r="I33" s="561"/>
      <c r="J33" s="561"/>
      <c r="K33" s="561"/>
      <c r="L33" s="561"/>
      <c r="M33" s="561"/>
      <c r="N33" s="561"/>
      <c r="O33" s="561"/>
      <c r="P33" s="561"/>
      <c r="Q33" s="561"/>
      <c r="R33" s="561"/>
      <c r="S33" s="561"/>
    </row>
    <row r="34" spans="1:19">
      <c r="A34" s="561"/>
      <c r="B34" s="561"/>
      <c r="C34" s="561"/>
      <c r="D34" s="561"/>
      <c r="E34" s="561"/>
      <c r="F34" s="561"/>
      <c r="G34" s="561"/>
      <c r="H34" s="561"/>
      <c r="I34" s="561"/>
      <c r="J34" s="561"/>
      <c r="K34" s="561"/>
      <c r="L34" s="561"/>
      <c r="M34" s="561"/>
      <c r="N34" s="561"/>
      <c r="O34" s="561"/>
      <c r="P34" s="561"/>
      <c r="Q34" s="561"/>
      <c r="R34" s="561"/>
      <c r="S34" s="561"/>
    </row>
    <row r="35" spans="1:19">
      <c r="A35" s="561"/>
      <c r="B35" s="561"/>
      <c r="C35" s="561"/>
      <c r="D35" s="561"/>
      <c r="E35" s="561"/>
      <c r="F35" s="561"/>
      <c r="G35" s="561"/>
      <c r="H35" s="561"/>
      <c r="I35" s="561"/>
      <c r="J35" s="561"/>
      <c r="K35" s="561"/>
      <c r="L35" s="561"/>
      <c r="M35" s="561"/>
      <c r="N35" s="561"/>
      <c r="O35" s="561"/>
      <c r="P35" s="561"/>
      <c r="Q35" s="561"/>
      <c r="R35" s="561"/>
      <c r="S35" s="561"/>
    </row>
    <row r="36" spans="1:19">
      <c r="A36" s="561"/>
      <c r="B36" s="561"/>
      <c r="C36" s="561"/>
      <c r="D36" s="561"/>
      <c r="E36" s="561"/>
      <c r="F36" s="561"/>
      <c r="G36" s="561"/>
      <c r="H36" s="561"/>
      <c r="I36" s="561"/>
      <c r="J36" s="561"/>
      <c r="K36" s="561"/>
      <c r="L36" s="561"/>
      <c r="M36" s="561"/>
      <c r="N36" s="561"/>
      <c r="O36" s="561"/>
      <c r="P36" s="561"/>
      <c r="Q36" s="561"/>
      <c r="R36" s="561"/>
      <c r="S36" s="561"/>
    </row>
  </sheetData>
  <mergeCells count="32">
    <mergeCell ref="A29:R29"/>
    <mergeCell ref="A21:K21"/>
    <mergeCell ref="M21:R21"/>
    <mergeCell ref="A22:I22"/>
    <mergeCell ref="A23:I23"/>
    <mergeCell ref="A24:I24"/>
    <mergeCell ref="A25:I25"/>
    <mergeCell ref="Q13:R13"/>
    <mergeCell ref="A16:R16"/>
    <mergeCell ref="A17:E17"/>
    <mergeCell ref="F17:J17"/>
    <mergeCell ref="K17:L18"/>
    <mergeCell ref="M17:N18"/>
    <mergeCell ref="O17:R18"/>
    <mergeCell ref="B18:D18"/>
    <mergeCell ref="F18:H18"/>
    <mergeCell ref="I18:J18"/>
    <mergeCell ref="Q12:R12"/>
    <mergeCell ref="C1:G1"/>
    <mergeCell ref="I1:M1"/>
    <mergeCell ref="A10:R10"/>
    <mergeCell ref="A11:D11"/>
    <mergeCell ref="E11:H11"/>
    <mergeCell ref="I11:J11"/>
    <mergeCell ref="L11:M11"/>
    <mergeCell ref="N11:O11"/>
    <mergeCell ref="Q11:R11"/>
    <mergeCell ref="A12:D12"/>
    <mergeCell ref="E12:H12"/>
    <mergeCell ref="I12:J12"/>
    <mergeCell ref="L12:M12"/>
    <mergeCell ref="N12:O12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hQp5XMN1KH9NYg1jga6cel8sh4XXq/7UQbHoQ9hZwfQ=</DigestValue>
    </Reference>
    <Reference Type="http://www.w3.org/2000/09/xmldsig#Object" URI="#idOfficeObject">
      <DigestMethod Algorithm="http://www.w3.org/2001/04/xmlenc#sha256"/>
      <DigestValue>rC0K9WhlAE84kHsKIUlcg/CxjIRaRzM2gPz4m9szkYY=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SEEkM/yiPrYuhiMWsMZBFmtdmbMaLtyCEPuGsOQz76U=</DigestValue>
    </Reference>
    <Reference Type="http://www.w3.org/2000/09/xmldsig#Object" URI="#idValidSigLnImg">
      <DigestMethod Algorithm="http://www.w3.org/2001/04/xmlenc#sha256"/>
      <DigestValue>cfivuIGsCM+xiRost4fb6ole1x+mjoBOPF8sTKEhxQY=</DigestValue>
    </Reference>
    <Reference Type="http://www.w3.org/2000/09/xmldsig#Object" URI="#idInvalidSigLnImg">
      <DigestMethod Algorithm="http://www.w3.org/2001/04/xmlenc#sha256"/>
      <DigestValue>ScqSc5hcEjIGb5kwitG9LUWwCfDhTvM06PV+1e+axsw=</DigestValue>
    </Reference>
  </SignedInfo>
  <SignatureValue>InzSbBdGedtcQWy+4JAFbwdeh9bSB9Usb5s4iheBtdrj43IkxLVzOWKkVERFWms+Zu6H13kKsxv6
twW23dF8sbDotnQ20Ws9GTFaIsaagV9u78W3hT3SvO5jX/qz6uw0OAtpe8C5KorCMQ5EE55uQZni
HdrBdR/na5hOktayw8cGktnskgyvI2zGrgbdwY6qbaUREEKLDqr8itwPpOLxKOPmvfEkE/b5D0Dv
45NCJAXYtHDoVcrxMZ06tNZ7p5cV9luMy0pICpDS5PM+KOjzlUmbPtXv0tnvN6xUpuXvVtpdzsQI
nf3ZW+rOxcrKczXchqMAmYn5mCmkkapehm44KQ==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wDXzQGyHDIqQipyabXwT49vIk0WJhXehESvNwyMCjbo=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BPH/p+HdcfAxPVW9Pd6bE25MQfnsd92MEOeRs38TiZk=</DigestValue>
      </Reference>
      <Reference URI="/xl/drawings/vmlDrawing1.vml?ContentType=application/vnd.openxmlformats-officedocument.vmlDrawing">
        <DigestMethod Algorithm="http://www.w3.org/2001/04/xmlenc#sha256"/>
        <DigestValue>u6Eua6tUFdgmBzfAeP4PRWRrb+lBwdK+pwWumbZwx+4=</DigestValue>
      </Reference>
      <Reference URI="/xl/drawings/vmlDrawing2.vml?ContentType=application/vnd.openxmlformats-officedocument.vmlDrawing">
        <DigestMethod Algorithm="http://www.w3.org/2001/04/xmlenc#sha256"/>
        <DigestValue>AMG7y8zY24sUfp2hOksREZ4aUjMGGi8xQnJjEQHYVKo=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NG/LI3xK8MrvWE26nAI6pqa3NpMJvTEYeCR58W5c0EU=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PSrLkQ6DHfpDp5WNRiTkxff7jNHjs/d+UhvMmJt/cFA=</DigestValue>
      </Reference>
      <Reference URI="/xl/media/image1.emf?ContentType=image/x-emf">
        <DigestMethod Algorithm="http://www.w3.org/2001/04/xmlenc#sha256"/>
        <DigestValue>XkLVX5t/+0N3Zuxg+dJc+NKk8zgiibugGQKku86CvfQ=</DigestValue>
      </Reference>
      <Reference URI="/xl/media/image2.emf?ContentType=image/x-emf">
        <DigestMethod Algorithm="http://www.w3.org/2001/04/xmlenc#sha256"/>
        <DigestValue>Powt25RS04OkLLAzP+qVkZ0Z8JXQym42vraIdwiY3+g=</DigestValue>
      </Reference>
      <Reference URI="/xl/media/image3.png?ContentType=image/png">
        <DigestMethod Algorithm="http://www.w3.org/2001/04/xmlenc#sha256"/>
        <DigestValue>BCnc7kRbOiYDfNtE1qRbHxohUtjUZuYz5FgsL9GXegs=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0iBpdK7CFtFfHFjVEbRwi1HvfdzuwYqAsrcYKOTro8A=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6aIws3YsmPzls8quJy+GAsT7FtyDm1dqz1OPj9NSRzw=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6aIws3YsmPzls8quJy+GAsT7FtyDm1dqz1OPj9NSRzw=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0iBpdK7CFtFfHFjVEbRwi1HvfdzuwYqAsrcYKOTro8A=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0iBpdK7CFtFfHFjVEbRwi1HvfdzuwYqAsrcYKOTro8A=</DigestValue>
      </Reference>
      <Reference URI="/xl/sharedStrings.xml?ContentType=application/vnd.openxmlformats-officedocument.spreadsheetml.sharedStrings+xml">
        <DigestMethod Algorithm="http://www.w3.org/2001/04/xmlenc#sha256"/>
        <DigestValue>/jvbgy4IT1s28AfVLqFof6wDIEkY2kyrX+k8ItowWsU=</DigestValue>
      </Reference>
      <Reference URI="/xl/styles.xml?ContentType=application/vnd.openxmlformats-officedocument.spreadsheetml.styles+xml">
        <DigestMethod Algorithm="http://www.w3.org/2001/04/xmlenc#sha256"/>
        <DigestValue>2vIHTmUztKxufYsoke0YVCgMNYISVTk5Cylosb80Wsg=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5VXQS4hYUmbEtmHks+pA+PqWHJjEfcQbCFtTokjeoac=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PFnQO8CVF9IkJbDDdE2gEc98+oLosdGmIJDRYSFLq1M=</DigestValue>
      </Reference>
      <Reference URI="/xl/worksheets/sheet10.xml?ContentType=application/vnd.openxmlformats-officedocument.spreadsheetml.worksheet+xml">
        <DigestMethod Algorithm="http://www.w3.org/2001/04/xmlenc#sha256"/>
        <DigestValue>ycsEq0D6EKsaMAoKzY5DlX6ciO4R6B5SPlQn4FsDO+0=</DigestValue>
      </Reference>
      <Reference URI="/xl/worksheets/sheet2.xml?ContentType=application/vnd.openxmlformats-officedocument.spreadsheetml.worksheet+xml">
        <DigestMethod Algorithm="http://www.w3.org/2001/04/xmlenc#sha256"/>
        <DigestValue>2nnlbNiQKCBW0wkG0RSnww6zZ5Tkm2SI3MWvrLuNxdk=</DigestValue>
      </Reference>
      <Reference URI="/xl/worksheets/sheet3.xml?ContentType=application/vnd.openxmlformats-officedocument.spreadsheetml.worksheet+xml">
        <DigestMethod Algorithm="http://www.w3.org/2001/04/xmlenc#sha256"/>
        <DigestValue>8noAaQ/UjM6a7K57xP5zPmkzXTk21mkaJ3Q4XvC10m8=</DigestValue>
      </Reference>
      <Reference URI="/xl/worksheets/sheet4.xml?ContentType=application/vnd.openxmlformats-officedocument.spreadsheetml.worksheet+xml">
        <DigestMethod Algorithm="http://www.w3.org/2001/04/xmlenc#sha256"/>
        <DigestValue>tik3qva7bFI1rjiS6SwPiVEt0ubjBTCr7/YB6LM9a68=</DigestValue>
      </Reference>
      <Reference URI="/xl/worksheets/sheet5.xml?ContentType=application/vnd.openxmlformats-officedocument.spreadsheetml.worksheet+xml">
        <DigestMethod Algorithm="http://www.w3.org/2001/04/xmlenc#sha256"/>
        <DigestValue>enGnQ7fpcQhMFEq56ZseUgoos3tVOLWRVNM9NvGQ0qs=</DigestValue>
      </Reference>
      <Reference URI="/xl/worksheets/sheet6.xml?ContentType=application/vnd.openxmlformats-officedocument.spreadsheetml.worksheet+xml">
        <DigestMethod Algorithm="http://www.w3.org/2001/04/xmlenc#sha256"/>
        <DigestValue>fCAWBXeDAmnKLvvKpGCKO4WOzS11Oj71AEElrVrnVME=</DigestValue>
      </Reference>
      <Reference URI="/xl/worksheets/sheet7.xml?ContentType=application/vnd.openxmlformats-officedocument.spreadsheetml.worksheet+xml">
        <DigestMethod Algorithm="http://www.w3.org/2001/04/xmlenc#sha256"/>
        <DigestValue>oLgNPbgILohvsEmgvfoe0fksIdFj05BXcdyjFO0wRcc=</DigestValue>
      </Reference>
      <Reference URI="/xl/worksheets/sheet8.xml?ContentType=application/vnd.openxmlformats-officedocument.spreadsheetml.worksheet+xml">
        <DigestMethod Algorithm="http://www.w3.org/2001/04/xmlenc#sha256"/>
        <DigestValue>MZBlj/uyHNASNYsi2+bnJh7sLlfeUPRD0i3u3CZAJiU=</DigestValue>
      </Reference>
      <Reference URI="/xl/worksheets/sheet9.xml?ContentType=application/vnd.openxmlformats-officedocument.spreadsheetml.worksheet+xml">
        <DigestMethod Algorithm="http://www.w3.org/2001/04/xmlenc#sha256"/>
        <DigestValue>LmByCkeZ58eGTsfrcaSdAtxE8OBKJh+JOfWSRxMXZOw=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2022-12-26T13:53:12Z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{CB1695A7-FD4F-4563-8654-1D9E85EDAD44}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2022-12-26T13:53:12Z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nPABjLzwHO/FN33GKNd+jIzwBNDwo3AAAAALDS8wGw0vMBdq4NcAAAAAAYVDwJ3MjPAQAAAAAAAAAAAAAAAAAAAAAg2/MBAAAAAAAAAAAAAAAAAAAAAAAAAAAAAAAAAAAAAAAAAAAAAAAAYywKGAAAAACIys8B6ftTdwAAzwEAAAAA9ftTdzvx2xj1////AAAAAAAAAAAAAAAAkAEAAJfx2xgkyc8B3a9zdwAAFnYYyc8BAAAAACDJzwEAAAAAAAAAAGG4cncAAAAACQAAADjKzwE4ys8BAAIAAPz///8BAAAAAAAAAAAAAAAAAAAAAAAAAAAAAAC42Dk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oDwJAADzAb0ts24px0zVH+IKGJA/+gEoAgAA0AfqAQgCAADQB+oBZAAAAHwNzwEIAgAAiIQ8Cfg9zRfQPa4XAAAAAAAAAAAAAOoBAgAAAAAAAABBAAAAAADqAXwC6gEAAAAA/AEAAJQT6gEAAAAAAADzAZAT6gEAAIl3QAfPAa5eiXeQnjwJrl6JdwAAAAAAAAAA0PPzAdDz8wFUB88BHy+nbgAA8wEAAAAA/AEAAGQHzwHdLqduAAAAAAcAAAAAAAAAYbhyd/wBAAAHAAAAjAjPAYwIzwEAAgAA/P///wEAAAAAAAAAAAAAAAAAAAC42D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QTMAfPARQJzwHO/FN3ZKHzAQAAAADLDAoaOwAAAAAAAAAAAAAABQAAANcAAAB4+7AXAAAAAPjT/xIAAAAA4MYBAfjc/xIAAAAA+NP/ErCSuG4DAAAAuJK4bgEAAACIAqcXvGrrbr0ts24px0zVH+IKGJA/+gGECM8B6ftTdwAAzwECAAAA9ftTd3wNzwHg////AAAAAAAAAAAAAAAAkAEAAAAAAAEAAAAAYQByAGkAYQBsAAAAAAAAAAAAAAAAAAAABgAAAAAAAABhuHJ3AAAAAAYAAAA0CM8BNAjPAQACAAD8////AQAAAAAAAAAAAAAAAAAAALjYO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s8BraZUd+QTAABAos8BRhAh00YQ0wAAAAAA/////+QTmv//////PAMAAAqaCgBMqRQTAAAAAEYQ0///////PAMAACHTAQCABXQXAAAAAJw9pXZ5RFJ3RhAh03TGtBcBAAAA/////wAAAADgwL8drKbPAQAAAADgwL8dAACVF4pEUneABXQXRhAh0wEAAAB0xrQX4MC/HQAAAAAAAAAARhDTAKymzwFGENP//////zwDAAAh0wEAgAV0FwAAAACOJFZ3RhAh0ygh9BIKAAAA/////wAAAAAQAAAAAwEAAPNlAAAcAAABRhAh0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JzwAYy88BzvxTd9xijXfoyM8ATQ8KNwAAAACw0vMBsNLzAXauDXAAAAAAGFQ8CdzIzwEAAAAAAAAAAAAAAAAAAAAAINvzAQAAAAAAAAAAAAAAAAAAAAAAAAAAAAAAAAAAAAAAAAAAAAAAAGMsChgAAAAAiMrPAen7U3cAAM8BAAAAAPX7U3c78dsY9f///wAAAAAAAAAAAAAAAJABAACX8dsYJMnPAd2vc3cAABZ2GMnPAQAAAAAgyc8BAAAAAAAAAABhuHJ3AAAAAAkAAAA4ys8BOMrPAQACAAD8////AQAAAAAAAAAAAAAAAAAAAAAAAAAAAAAAuNg5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oDwJAADzAb0ts24px0zVH+IKGJA/+gEoAgAA0AfqAQgCAADQB+oBZAAAAHwNzwEIAgAAiIQ8Cfg9zRfQPa4XAAAAAAAAAAAAAOoBAgAAAAAAAABBAAAAAADqAXwC6gEAAAAA/AEAAJQT6gEAAAAAAADzAZAT6gEAAIl3QAfPAa5eiXeQnjwJrl6JdwAAAAAAAAAA0PPzAdDz8wFUB88BHy+nbgAA8wEAAAAA/AEAAGQHzwHdLqduAAAAAAcAAAAAAAAAYbhyd/wBAAAHAAAAjAjPAYwIzwEAAgAA/P///wEAAAAAAAAAAAAAAAAAAAC42D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QTMAfPARQJzwHO/FN3ZKHzAQAAAADLDAoaOwAAAAAAAAAAAAAABQAAANcAAAB4+7AXAAAAAPjT/xIAAAAA4MYBAfjc/xIAAAAA+NP/ErCSuG4DAAAAuJK4bgEAAACIAqcXvGrrbr0ts24px0zVH+IKGJA/+gGECM8B6ftTdwAAzwECAAAA9ftTd3wNzwHg////AAAAAAAAAAAAAAAAkAEAAAAAAAEAAAAAYQByAGkAYQBsAAAAAAAAAAAAAAAAAAAABgAAAAAAAABhuHJ3AAAAAAYAAAA0CM8BNAjPAQACAAD8////AQAAAAAAAAAAAAAAAAAAALjYO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s8BraZUd+QTAABAos8BpBEhqqQRqgAAAAAAXk7FbuQTmv//////PAMAAAqaCgBMqRQTAAAAAKQRqv//////PAMAACGqAQDADbwJAAAAAJw9pXZ5RFJ3pBEhqnTGtBcBAAAA/////wAAAAB4RL8drKbPAQAAAAB4RL8dAACVF4pEUnfADbwJpBEhqgEAAAB0xrQXeES/HQAAAAAAAAAApBGqAKymzwGkEar//////zwDAAAhqgEAwA28CQAAAACOJFZ3pBEhqsgsyhcRAAAA/////wAAAAAQAAAAAwEAAPNlAAAcAAABpBEhq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3863nCVYMdUhjf/zcBV7Y247mQkVLkgyWj4cKGz28vw=</DigestValue>
    </Reference>
    <Reference Type="http://www.w3.org/2000/09/xmldsig#Object" URI="#idOfficeObject">
      <DigestMethod Algorithm="http://www.w3.org/2001/04/xmlenc#sha256"/>
      <DigestValue>pdAePqdwjRrM6n4lWtkhdhesV2D2PB/LfDsOSnLkbK0=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zIhj/KBHC3RzfzR5giH+TpmsA9DYl2DgfHzAMMyZcsg=</DigestValue>
    </Reference>
    <Reference Type="http://www.w3.org/2000/09/xmldsig#Object" URI="#idValidSigLnImg">
      <DigestMethod Algorithm="http://www.w3.org/2001/04/xmlenc#sha256"/>
      <DigestValue>ZKt565A6WUYkgHvSOfIbpPQCJnGbk2GuGNI7b+LEFsw=</DigestValue>
    </Reference>
    <Reference Type="http://www.w3.org/2000/09/xmldsig#Object" URI="#idInvalidSigLnImg">
      <DigestMethod Algorithm="http://www.w3.org/2001/04/xmlenc#sha256"/>
      <DigestValue>WEOZapAKXGpf9MUkEnYfEi+C5N534AafaC2K13IfZU8=</DigestValue>
    </Reference>
  </SignedInfo>
  <SignatureValue>syxr07OC52U+nt34KqjHT7nOla3UX1jYL5mYEsA3arbS2GgxOQSrV9c1ogWy1ZBkw2NeMz/afru1
QriUWFJonh8m0O6BkqbxYqWLgFzh5GaVdKK/cH/2Mjmh7jEowLHCPOgyt7GPLN3kteC69QUrQ1lH
y8DEyf75Q37JVw+01tzHxcE1zO8Qyn60m+uQughZ9uKsqlaqZIuuusmY0T+2VHg3+hHsMfllmIe4
YQIuxkpLK5Q+N5YpmZLBIEXgiYfEuW5tclJSu9rtO4ESD6IJMleyW280NnQzlmxQgvtS1/qwtANr
C2w0yZ5oNifQ9ZYOPYbvFYRPwHswl0I5QuZtOA==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wDXzQGyHDIqQipyabXwT49vIk0WJhXehESvNwyMCjbo=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BPH/p+HdcfAxPVW9Pd6bE25MQfnsd92MEOeRs38TiZk=</DigestValue>
      </Reference>
      <Reference URI="/xl/drawings/vmlDrawing1.vml?ContentType=application/vnd.openxmlformats-officedocument.vmlDrawing">
        <DigestMethod Algorithm="http://www.w3.org/2001/04/xmlenc#sha256"/>
        <DigestValue>u6Eua6tUFdgmBzfAeP4PRWRrb+lBwdK+pwWumbZwx+4=</DigestValue>
      </Reference>
      <Reference URI="/xl/drawings/vmlDrawing2.vml?ContentType=application/vnd.openxmlformats-officedocument.vmlDrawing">
        <DigestMethod Algorithm="http://www.w3.org/2001/04/xmlenc#sha256"/>
        <DigestValue>AMG7y8zY24sUfp2hOksREZ4aUjMGGi8xQnJjEQHYVKo=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NG/LI3xK8MrvWE26nAI6pqa3NpMJvTEYeCR58W5c0EU=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PSrLkQ6DHfpDp5WNRiTkxff7jNHjs/d+UhvMmJt/cFA=</DigestValue>
      </Reference>
      <Reference URI="/xl/media/image1.emf?ContentType=image/x-emf">
        <DigestMethod Algorithm="http://www.w3.org/2001/04/xmlenc#sha256"/>
        <DigestValue>XkLVX5t/+0N3Zuxg+dJc+NKk8zgiibugGQKku86CvfQ=</DigestValue>
      </Reference>
      <Reference URI="/xl/media/image2.emf?ContentType=image/x-emf">
        <DigestMethod Algorithm="http://www.w3.org/2001/04/xmlenc#sha256"/>
        <DigestValue>Powt25RS04OkLLAzP+qVkZ0Z8JXQym42vraIdwiY3+g=</DigestValue>
      </Reference>
      <Reference URI="/xl/media/image3.png?ContentType=image/png">
        <DigestMethod Algorithm="http://www.w3.org/2001/04/xmlenc#sha256"/>
        <DigestValue>BCnc7kRbOiYDfNtE1qRbHxohUtjUZuYz5FgsL9GXegs=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0iBpdK7CFtFfHFjVEbRwi1HvfdzuwYqAsrcYKOTro8A=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6aIws3YsmPzls8quJy+GAsT7FtyDm1dqz1OPj9NSRzw=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6aIws3YsmPzls8quJy+GAsT7FtyDm1dqz1OPj9NSRzw=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0iBpdK7CFtFfHFjVEbRwi1HvfdzuwYqAsrcYKOTro8A=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0iBpdK7CFtFfHFjVEbRwi1HvfdzuwYqAsrcYKOTro8A=</DigestValue>
      </Reference>
      <Reference URI="/xl/sharedStrings.xml?ContentType=application/vnd.openxmlformats-officedocument.spreadsheetml.sharedStrings+xml">
        <DigestMethod Algorithm="http://www.w3.org/2001/04/xmlenc#sha256"/>
        <DigestValue>/jvbgy4IT1s28AfVLqFof6wDIEkY2kyrX+k8ItowWsU=</DigestValue>
      </Reference>
      <Reference URI="/xl/styles.xml?ContentType=application/vnd.openxmlformats-officedocument.spreadsheetml.styles+xml">
        <DigestMethod Algorithm="http://www.w3.org/2001/04/xmlenc#sha256"/>
        <DigestValue>2vIHTmUztKxufYsoke0YVCgMNYISVTk5Cylosb80Wsg=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5VXQS4hYUmbEtmHks+pA+PqWHJjEfcQbCFtTokjeoac=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PFnQO8CVF9IkJbDDdE2gEc98+oLosdGmIJDRYSFLq1M=</DigestValue>
      </Reference>
      <Reference URI="/xl/worksheets/sheet10.xml?ContentType=application/vnd.openxmlformats-officedocument.spreadsheetml.worksheet+xml">
        <DigestMethod Algorithm="http://www.w3.org/2001/04/xmlenc#sha256"/>
        <DigestValue>ycsEq0D6EKsaMAoKzY5DlX6ciO4R6B5SPlQn4FsDO+0=</DigestValue>
      </Reference>
      <Reference URI="/xl/worksheets/sheet2.xml?ContentType=application/vnd.openxmlformats-officedocument.spreadsheetml.worksheet+xml">
        <DigestMethod Algorithm="http://www.w3.org/2001/04/xmlenc#sha256"/>
        <DigestValue>2nnlbNiQKCBW0wkG0RSnww6zZ5Tkm2SI3MWvrLuNxdk=</DigestValue>
      </Reference>
      <Reference URI="/xl/worksheets/sheet3.xml?ContentType=application/vnd.openxmlformats-officedocument.spreadsheetml.worksheet+xml">
        <DigestMethod Algorithm="http://www.w3.org/2001/04/xmlenc#sha256"/>
        <DigestValue>8noAaQ/UjM6a7K57xP5zPmkzXTk21mkaJ3Q4XvC10m8=</DigestValue>
      </Reference>
      <Reference URI="/xl/worksheets/sheet4.xml?ContentType=application/vnd.openxmlformats-officedocument.spreadsheetml.worksheet+xml">
        <DigestMethod Algorithm="http://www.w3.org/2001/04/xmlenc#sha256"/>
        <DigestValue>tik3qva7bFI1rjiS6SwPiVEt0ubjBTCr7/YB6LM9a68=</DigestValue>
      </Reference>
      <Reference URI="/xl/worksheets/sheet5.xml?ContentType=application/vnd.openxmlformats-officedocument.spreadsheetml.worksheet+xml">
        <DigestMethod Algorithm="http://www.w3.org/2001/04/xmlenc#sha256"/>
        <DigestValue>enGnQ7fpcQhMFEq56ZseUgoos3tVOLWRVNM9NvGQ0qs=</DigestValue>
      </Reference>
      <Reference URI="/xl/worksheets/sheet6.xml?ContentType=application/vnd.openxmlformats-officedocument.spreadsheetml.worksheet+xml">
        <DigestMethod Algorithm="http://www.w3.org/2001/04/xmlenc#sha256"/>
        <DigestValue>fCAWBXeDAmnKLvvKpGCKO4WOzS11Oj71AEElrVrnVME=</DigestValue>
      </Reference>
      <Reference URI="/xl/worksheets/sheet7.xml?ContentType=application/vnd.openxmlformats-officedocument.spreadsheetml.worksheet+xml">
        <DigestMethod Algorithm="http://www.w3.org/2001/04/xmlenc#sha256"/>
        <DigestValue>oLgNPbgILohvsEmgvfoe0fksIdFj05BXcdyjFO0wRcc=</DigestValue>
      </Reference>
      <Reference URI="/xl/worksheets/sheet8.xml?ContentType=application/vnd.openxmlformats-officedocument.spreadsheetml.worksheet+xml">
        <DigestMethod Algorithm="http://www.w3.org/2001/04/xmlenc#sha256"/>
        <DigestValue>MZBlj/uyHNASNYsi2+bnJh7sLlfeUPRD0i3u3CZAJiU=</DigestValue>
      </Reference>
      <Reference URI="/xl/worksheets/sheet9.xml?ContentType=application/vnd.openxmlformats-officedocument.spreadsheetml.worksheet+xml">
        <DigestMethod Algorithm="http://www.w3.org/2001/04/xmlenc#sha256"/>
        <DigestValue>LmByCkeZ58eGTsfrcaSdAtxE8OBKJh+JOfWSRxMXZOw=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2022-12-26T13:53:40Z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{FD91D4A3-9EC7-4EDF-ABEA-6941C9C3E989}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2022-12-26T13:53:40Z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nPABjLzwHO/FN33GKNd+jIzwBNDwo3AAAAALDS8wGw0vMBdq4NcAAAAAAYVDwJ3MjPAQAAAAAAAAAAAAAAAAAAAAAg2/MBAAAAAAAAAAAAAAAAAAAAAAAAAAAAAAAAAAAAAAAAAAAAAAAAYywKGAAAAACIys8B6ftTdwAAzwEAAAAA9ftTdzvx2xj1////AAAAAAAAAAAAAAAAkAEAAJfx2xgkyc8B3a9zdwAAFnYYyc8BAAAAACDJzwEAAAAAAAAAAGG4cncAAAAACQAAADjKzwE4ys8BAAIAAPz///8BAAAAAAAAAAAAAAAAAAAAAAAAAAAAAAC42Dk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oDwJAADzAb0ts24px0zVH+IKGJA/+gEoAgAA0AfqAQgCAADQB+oBZAAAAHwNzwEIAgAAiIQ8Cfg9zRfQPa4XAAAAAAAAAAAAAOoBAgAAAAAAAABBAAAAAADqAXwC6gEAAAAA/AEAAJQT6gEAAAAAAADzAZAT6gEAAIl3QAfPAa5eiXeQnjwJrl6JdwAAAAAAAAAA0PPzAdDz8wFUB88BHy+nbgAA8wEAAAAA/AEAAGQHzwHdLqduAAAAAAcAAAAAAAAAYbhyd/wBAAAHAAAAjAjPAYwIzwEAAgAA/P///wEAAAAAAAAAAAAAAAAAAAC42D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QTMAfPARQJzwHO/FN3ZKHzAQAAAADLDAoaOwAAAAAAAAAAAAAABQAAANcAAAB4+7AXAAAAAPjT/xIAAAAA4MYBAfjc/xIAAAAA+NP/ErCSuG4DAAAAuJK4bgEAAACIAqcXvGrrbr0ts24px0zVH+IKGJA/+gGECM8B6ftTdwAAzwECAAAA9ftTd3wNzwHg////AAAAAAAAAAAAAAAAkAEAAAAAAAEAAAAAYQByAGkAYQBsAAAAAAAAAAAAAAAAAAAABgAAAAAAAABhuHJ3AAAAAAYAAAA0CM8BNAjPAQACAAD8////AQAAAAAAAAAAAAAAAAAAALjYO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c8BraZUd+QTAABgoc8BxREhT8URTwAAAAAAXk7FbuQTmv//////PAMAAAqaCgBMqRQTAAAAAMURT///////PAMAACFPAQDgBl0dAAAAAJw9pXZ5RFJ3xREhT3TGtBcBAAAA/////wAAAADIAL8dzKXPAQAAAADIAL8dAACVF4pEUnfgBl0dxREhTwEAAAB0xrQXyAC/HQAAAAAAAAAAxRFPAMylzwHFEU///////zwDAAAhTwEA4AZdHQAAAACOJFZ3xREhT1h6rR0KAAAA/////wAAAAAQAAAAAwEAAPNlAAAcAAABxREhT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JzwAYy88BzvxTd9xijXfoyM8ATQ8KNwAAAACw0vMBsNLzAXauDXAAAAAAGFQ8CdzIzwEAAAAAAAAAAAAAAAAAAAAAINvzAQAAAAAAAAAAAAAAAAAAAAAAAAAAAAAAAAAAAAAAAAAAAAAAAGMsChgAAAAAiMrPAen7U3cAAM8BAAAAAPX7U3c78dsY9f///wAAAAAAAAAAAAAAAJABAACX8dsYJMnPAd2vc3cAABZ2GMnPAQAAAAAgyc8BAAAAAAAAAABhuHJ3AAAAAAkAAAA4ys8BOMrPAQACAAD8////AQAAAAAAAAAAAAAAAAAAAAAAAAAAAAAAuNg5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oDwJAADzAb0ts24px0zVH+IKGJA/+gEoAgAA0AfqAQgCAADQB+oBZAAAAHwNzwEIAgAAiIQ8Cfg9zRfQPa4XAAAAAAAAAAAAAOoBAgAAAAAAAABBAAAAAADqAXwC6gEAAAAA/AEAAJQT6gEAAAAAAADzAZAT6gEAAIl3QAfPAa5eiXeQnjwJrl6JdwAAAAAAAAAA0PPzAdDz8wFUB88BHy+nbgAA8wEAAAAA/AEAAGQHzwHdLqduAAAAAAcAAAAAAAAAYbhyd/wBAAAHAAAAjAjPAYwIzwEAAgAA/P///wEAAAAAAAAAAAAAAAAAAAC42D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QTMAfPARQJzwHO/FN3ZKHzAQAAAADLDAoaOwAAAAAAAAAAAAAABQAAANcAAAB4+7AXAAAAAPjT/xIAAAAA4MYBAfjc/xIAAAAA+NP/ErCSuG4DAAAAuJK4bgEAAACIAqcXvGrrbr0ts24px0zVH+IKGJA/+gGECM8B6ftTdwAAzwECAAAA9ftTd3wNzwHg////AAAAAAAAAAAAAAAAkAEAAAAAAAEAAAAAYQByAGkAYQBsAAAAAAAAAAAAAAAAAAAABgAAAAAAAABhuHJ3AAAAAAYAAAA0CM8BNAjPAQACAAD8////AQAAAAAAAAAAAAAAAAAAALjYO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c8BraZUd+QTAABgoc8BnQkhzZ0JzQAAAAAAXk7FbuQTmv//////PAMAAAqaCgBMqRQTAAAAAJ0Jzf//////PAMAACHNAQDgBl0dAAAAAJw9pXZ5RFJ3nQkhzXTGtBcBAAAA/////wAAAACYRMAdzKXPAQAAAACYRMAdAACVF4pEUnfgBl0dnQkhzQEAAAB0xrQXmETAHQAAAAAAAAAAnQnNAMylzwGdCc3//////zwDAAAhzQEA4AZdHQAAAACOJFZ3nQkhzajy+xcRAAAA/////wAAAAAQAAAAAwEAAPNlAAAcAAABnQkhz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bank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2022-12-20T11:56:48Z</dcterms:modified>
</cp:coreProperties>
</file>